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2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1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4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15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6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17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19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20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21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22.xml" ContentType="application/vnd.openxmlformats-officedocument.drawing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23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24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25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26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27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28.xml" ContentType="application/vnd.openxmlformats-officedocument.drawing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29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30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31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32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drawings/drawing33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34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35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3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SOLSA.SAS\laboratorios\"/>
    </mc:Choice>
  </mc:AlternateContent>
  <bookViews>
    <workbookView xWindow="0" yWindow="0" windowWidth="28800" windowHeight="12435" tabRatio="898" firstSheet="25" activeTab="31"/>
  </bookViews>
  <sheets>
    <sheet name="Hoja1" sheetId="1" r:id="rId1"/>
    <sheet name="31-07-2015" sheetId="2" r:id="rId2"/>
    <sheet name="000" sheetId="3" r:id="rId3"/>
    <sheet name="11-08-2015" sheetId="4" r:id="rId4"/>
    <sheet name="21-08-2015" sheetId="5" r:id="rId5"/>
    <sheet name="26-08-2015 " sheetId="9" r:id="rId6"/>
    <sheet name="09-09-2015" sheetId="10" r:id="rId7"/>
    <sheet name="10-12-2015" sheetId="19" r:id="rId8"/>
    <sheet name="RECEBO 16-12-2015" sheetId="12" r:id="rId9"/>
    <sheet name="RECEBO 16-12-2015 (2)" sheetId="21" r:id="rId10"/>
    <sheet name="18-02-2016 ARENAS " sheetId="24" r:id="rId11"/>
    <sheet name="RECEBO 05-04-2016" sheetId="25" r:id="rId12"/>
    <sheet name="RECEBO 05-04-2016 (2)" sheetId="26" r:id="rId13"/>
    <sheet name="RECEBO 23-05-2016" sheetId="27" r:id="rId14"/>
    <sheet name="RECEBO 24-05-2016 " sheetId="29" r:id="rId15"/>
    <sheet name="RECEBO 26-05-2016 " sheetId="30" r:id="rId16"/>
    <sheet name="26-05-2016 ARENAS " sheetId="31" r:id="rId17"/>
    <sheet name="27-05-2016 ARENAS  " sheetId="32" r:id="rId18"/>
    <sheet name="31-05-2016 ARENA" sheetId="33" r:id="rId19"/>
    <sheet name="05-08-2016 ARENAS" sheetId="34" r:id="rId20"/>
    <sheet name="arena 05-08-2016" sheetId="36" r:id="rId21"/>
    <sheet name="gravilla sativa" sheetId="35" r:id="rId22"/>
    <sheet name="recebo 23-01-2017" sheetId="39" r:id="rId23"/>
    <sheet name="arena Y granzon" sheetId="37" r:id="rId24"/>
    <sheet name="arena Y granzon (14-02-2017)" sheetId="40" r:id="rId25"/>
    <sheet name="arena Y granzon (14-02-2017 (2" sheetId="41" r:id="rId26"/>
    <sheet name="arena y granzon 24-02-2017" sheetId="45" r:id="rId27"/>
    <sheet name="cal 29-05-2017" sheetId="46" r:id="rId28"/>
    <sheet name="arena y cal 14-06-2017" sheetId="47" r:id="rId29"/>
    <sheet name="NUEVA ALMERIO" sheetId="50" r:id="rId30"/>
    <sheet name="comparacion cal antigua y nueva" sheetId="48" r:id="rId31"/>
    <sheet name="sogamoso" sheetId="53" r:id="rId32"/>
    <sheet name="NUEVA ARENA GRUESA (2)" sheetId="54" r:id="rId33"/>
    <sheet name="formato recebo" sheetId="38" r:id="rId34"/>
    <sheet name="FOMATO ARENA Y GRANZON" sheetId="22" r:id="rId35"/>
    <sheet name="FOMATO GRAVILLA" sheetId="52" r:id="rId36"/>
    <sheet name="cuadro lopez" sheetId="14" r:id="rId37"/>
    <sheet name="Interpolar1D" sheetId="13" r:id="rId38"/>
    <sheet name="FULLER" sheetId="17" r:id="rId3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53" l="1"/>
  <c r="H31" i="53"/>
  <c r="H64" i="54"/>
  <c r="H63" i="54"/>
  <c r="H62" i="54"/>
  <c r="H61" i="54"/>
  <c r="H60" i="54"/>
  <c r="H59" i="54"/>
  <c r="H58" i="54"/>
  <c r="H57" i="54"/>
  <c r="H56" i="54"/>
  <c r="H55" i="54"/>
  <c r="H31" i="54"/>
  <c r="H30" i="54"/>
  <c r="H29" i="54"/>
  <c r="H28" i="54"/>
  <c r="H27" i="54"/>
  <c r="H26" i="54"/>
  <c r="H25" i="54"/>
  <c r="H24" i="54"/>
  <c r="H23" i="54"/>
  <c r="H22" i="54"/>
  <c r="H32" i="54" s="1"/>
  <c r="I32" i="54" s="1"/>
  <c r="I31" i="54" s="1"/>
  <c r="J23" i="54" l="1"/>
  <c r="K23" i="54" s="1"/>
  <c r="J25" i="54"/>
  <c r="K25" i="54" s="1"/>
  <c r="J27" i="54"/>
  <c r="K27" i="54" s="1"/>
  <c r="J29" i="54"/>
  <c r="K29" i="54" s="1"/>
  <c r="J31" i="54"/>
  <c r="K31" i="54" s="1"/>
  <c r="I56" i="54"/>
  <c r="I58" i="54"/>
  <c r="J58" i="54" s="1"/>
  <c r="K58" i="54" s="1"/>
  <c r="I60" i="54"/>
  <c r="I62" i="54"/>
  <c r="J62" i="54" s="1"/>
  <c r="K62" i="54" s="1"/>
  <c r="I64" i="54"/>
  <c r="I22" i="54"/>
  <c r="J22" i="54" s="1"/>
  <c r="I23" i="54"/>
  <c r="I24" i="54"/>
  <c r="J24" i="54" s="1"/>
  <c r="K24" i="54" s="1"/>
  <c r="I25" i="54"/>
  <c r="I26" i="54"/>
  <c r="J26" i="54" s="1"/>
  <c r="K26" i="54" s="1"/>
  <c r="I27" i="54"/>
  <c r="I28" i="54"/>
  <c r="J28" i="54" s="1"/>
  <c r="K28" i="54" s="1"/>
  <c r="I29" i="54"/>
  <c r="I30" i="54"/>
  <c r="J30" i="54" s="1"/>
  <c r="K30" i="54" s="1"/>
  <c r="I55" i="54"/>
  <c r="I57" i="54"/>
  <c r="I59" i="54"/>
  <c r="I61" i="54"/>
  <c r="I63" i="54"/>
  <c r="J55" i="54"/>
  <c r="J56" i="54"/>
  <c r="K56" i="54" s="1"/>
  <c r="J57" i="54"/>
  <c r="K57" i="54" s="1"/>
  <c r="J59" i="54"/>
  <c r="K59" i="54" s="1"/>
  <c r="J60" i="54"/>
  <c r="K60" i="54" s="1"/>
  <c r="J61" i="54"/>
  <c r="K61" i="54" s="1"/>
  <c r="J63" i="54"/>
  <c r="K63" i="54" s="1"/>
  <c r="J64" i="54"/>
  <c r="K64" i="54" s="1"/>
  <c r="H65" i="54"/>
  <c r="I65" i="54" s="1"/>
  <c r="H31" i="46"/>
  <c r="J32" i="54" l="1"/>
  <c r="K22" i="54"/>
  <c r="K55" i="54"/>
  <c r="J65" i="54"/>
  <c r="H64" i="53"/>
  <c r="H63" i="53"/>
  <c r="H62" i="53"/>
  <c r="H61" i="53"/>
  <c r="H60" i="53"/>
  <c r="H59" i="53"/>
  <c r="H58" i="53"/>
  <c r="H57" i="53"/>
  <c r="H56" i="53"/>
  <c r="H55" i="53"/>
  <c r="H30" i="53"/>
  <c r="H29" i="53"/>
  <c r="H28" i="53"/>
  <c r="H27" i="53"/>
  <c r="H26" i="53"/>
  <c r="H25" i="53"/>
  <c r="H24" i="53"/>
  <c r="H23" i="53"/>
  <c r="H22" i="53"/>
  <c r="G35" i="22"/>
  <c r="K65" i="54" l="1"/>
  <c r="L55" i="54"/>
  <c r="L22" i="54"/>
  <c r="K32" i="54"/>
  <c r="H32" i="53"/>
  <c r="I32" i="53" s="1"/>
  <c r="I31" i="53" s="1"/>
  <c r="J31" i="53" s="1"/>
  <c r="K31" i="53" s="1"/>
  <c r="H65" i="53"/>
  <c r="I65" i="53" s="1"/>
  <c r="H22" i="52"/>
  <c r="H34" i="52" s="1"/>
  <c r="H23" i="52"/>
  <c r="H24" i="52"/>
  <c r="H33" i="52"/>
  <c r="H32" i="52"/>
  <c r="H31" i="52"/>
  <c r="H30" i="52"/>
  <c r="H29" i="52"/>
  <c r="H28" i="52"/>
  <c r="H27" i="52"/>
  <c r="H26" i="52"/>
  <c r="H25" i="52"/>
  <c r="L23" i="54" l="1"/>
  <c r="M22" i="54"/>
  <c r="M55" i="54"/>
  <c r="L56" i="54"/>
  <c r="I55" i="53"/>
  <c r="J55" i="53" s="1"/>
  <c r="K55" i="53" s="1"/>
  <c r="I23" i="53"/>
  <c r="J23" i="53" s="1"/>
  <c r="K23" i="53" s="1"/>
  <c r="I63" i="53"/>
  <c r="J63" i="53" s="1"/>
  <c r="K63" i="53" s="1"/>
  <c r="I27" i="53"/>
  <c r="J27" i="53" s="1"/>
  <c r="K27" i="53" s="1"/>
  <c r="I60" i="53"/>
  <c r="J60" i="53" s="1"/>
  <c r="K60" i="53" s="1"/>
  <c r="I59" i="53"/>
  <c r="J59" i="53" s="1"/>
  <c r="K59" i="53" s="1"/>
  <c r="I29" i="53"/>
  <c r="J29" i="53" s="1"/>
  <c r="K29" i="53" s="1"/>
  <c r="I25" i="53"/>
  <c r="J25" i="53" s="1"/>
  <c r="K25" i="53" s="1"/>
  <c r="I64" i="53"/>
  <c r="J64" i="53" s="1"/>
  <c r="K64" i="53" s="1"/>
  <c r="I56" i="53"/>
  <c r="J56" i="53" s="1"/>
  <c r="K56" i="53" s="1"/>
  <c r="I61" i="53"/>
  <c r="J61" i="53" s="1"/>
  <c r="K61" i="53" s="1"/>
  <c r="I57" i="53"/>
  <c r="J57" i="53" s="1"/>
  <c r="K57" i="53" s="1"/>
  <c r="I30" i="53"/>
  <c r="J30" i="53" s="1"/>
  <c r="K30" i="53" s="1"/>
  <c r="I28" i="53"/>
  <c r="J28" i="53" s="1"/>
  <c r="K28" i="53" s="1"/>
  <c r="I26" i="53"/>
  <c r="J26" i="53" s="1"/>
  <c r="K26" i="53" s="1"/>
  <c r="I24" i="53"/>
  <c r="J24" i="53" s="1"/>
  <c r="K24" i="53" s="1"/>
  <c r="I22" i="53"/>
  <c r="J22" i="53" s="1"/>
  <c r="K22" i="53" s="1"/>
  <c r="I62" i="53"/>
  <c r="J62" i="53" s="1"/>
  <c r="K62" i="53" s="1"/>
  <c r="I58" i="53"/>
  <c r="J58" i="53" s="1"/>
  <c r="K58" i="53" s="1"/>
  <c r="I34" i="52"/>
  <c r="H64" i="50"/>
  <c r="H63" i="50"/>
  <c r="H62" i="50"/>
  <c r="H61" i="50"/>
  <c r="H60" i="50"/>
  <c r="H59" i="50"/>
  <c r="H58" i="50"/>
  <c r="H57" i="50"/>
  <c r="H56" i="50"/>
  <c r="H55" i="50"/>
  <c r="H65" i="50" s="1"/>
  <c r="I65" i="50" s="1"/>
  <c r="H31" i="50"/>
  <c r="H30" i="50"/>
  <c r="H29" i="50"/>
  <c r="H28" i="50"/>
  <c r="H27" i="50"/>
  <c r="H26" i="50"/>
  <c r="H25" i="50"/>
  <c r="H24" i="50"/>
  <c r="H23" i="50"/>
  <c r="H22" i="50"/>
  <c r="L24" i="54" l="1"/>
  <c r="M23" i="54"/>
  <c r="M56" i="54"/>
  <c r="L57" i="54"/>
  <c r="J65" i="53"/>
  <c r="J32" i="53"/>
  <c r="K65" i="53"/>
  <c r="L55" i="53"/>
  <c r="L22" i="53"/>
  <c r="K32" i="53"/>
  <c r="I23" i="52"/>
  <c r="J23" i="52" s="1"/>
  <c r="K23" i="52" s="1"/>
  <c r="L23" i="52" s="1"/>
  <c r="M23" i="52" s="1"/>
  <c r="I22" i="52"/>
  <c r="J22" i="52" s="1"/>
  <c r="I30" i="52"/>
  <c r="J30" i="52" s="1"/>
  <c r="K30" i="52" s="1"/>
  <c r="I29" i="52"/>
  <c r="J29" i="52" s="1"/>
  <c r="K29" i="52" s="1"/>
  <c r="I33" i="52"/>
  <c r="J33" i="52" s="1"/>
  <c r="K33" i="52" s="1"/>
  <c r="I25" i="52"/>
  <c r="J25" i="52" s="1"/>
  <c r="K25" i="52" s="1"/>
  <c r="I26" i="52"/>
  <c r="J26" i="52" s="1"/>
  <c r="K26" i="52" s="1"/>
  <c r="I31" i="52"/>
  <c r="J31" i="52" s="1"/>
  <c r="K31" i="52" s="1"/>
  <c r="I27" i="52"/>
  <c r="J27" i="52" s="1"/>
  <c r="K27" i="52" s="1"/>
  <c r="I32" i="52"/>
  <c r="J32" i="52" s="1"/>
  <c r="K32" i="52" s="1"/>
  <c r="I28" i="52"/>
  <c r="J28" i="52" s="1"/>
  <c r="K28" i="52" s="1"/>
  <c r="I24" i="52"/>
  <c r="J24" i="52" s="1"/>
  <c r="H32" i="50"/>
  <c r="I32" i="50" s="1"/>
  <c r="I56" i="50" s="1"/>
  <c r="J56" i="50" s="1"/>
  <c r="K56" i="50" s="1"/>
  <c r="H31" i="48"/>
  <c r="H30" i="48"/>
  <c r="H29" i="48"/>
  <c r="H28" i="48"/>
  <c r="H27" i="48"/>
  <c r="H26" i="48"/>
  <c r="H25" i="48"/>
  <c r="H24" i="48"/>
  <c r="H23" i="48"/>
  <c r="H22" i="48"/>
  <c r="L25" i="54" l="1"/>
  <c r="M24" i="54"/>
  <c r="M57" i="54"/>
  <c r="L58" i="54"/>
  <c r="L23" i="53"/>
  <c r="M22" i="53"/>
  <c r="M55" i="53"/>
  <c r="L56" i="53"/>
  <c r="K22" i="52"/>
  <c r="J34" i="52"/>
  <c r="L22" i="52"/>
  <c r="M22" i="52" s="1"/>
  <c r="K34" i="52"/>
  <c r="K24" i="52"/>
  <c r="I62" i="50"/>
  <c r="J62" i="50" s="1"/>
  <c r="K62" i="50" s="1"/>
  <c r="I58" i="50"/>
  <c r="J58" i="50" s="1"/>
  <c r="K58" i="50" s="1"/>
  <c r="I64" i="50"/>
  <c r="J64" i="50" s="1"/>
  <c r="K64" i="50" s="1"/>
  <c r="I60" i="50"/>
  <c r="J60" i="50" s="1"/>
  <c r="K60" i="50" s="1"/>
  <c r="I31" i="50"/>
  <c r="J31" i="50" s="1"/>
  <c r="K31" i="50" s="1"/>
  <c r="I30" i="50"/>
  <c r="J30" i="50" s="1"/>
  <c r="K30" i="50" s="1"/>
  <c r="I29" i="50"/>
  <c r="J29" i="50" s="1"/>
  <c r="K29" i="50" s="1"/>
  <c r="I28" i="50"/>
  <c r="J28" i="50" s="1"/>
  <c r="K28" i="50" s="1"/>
  <c r="I27" i="50"/>
  <c r="J27" i="50" s="1"/>
  <c r="K27" i="50" s="1"/>
  <c r="I23" i="50"/>
  <c r="J23" i="50" s="1"/>
  <c r="K23" i="50" s="1"/>
  <c r="I24" i="50"/>
  <c r="J24" i="50" s="1"/>
  <c r="K24" i="50" s="1"/>
  <c r="I63" i="50"/>
  <c r="J63" i="50" s="1"/>
  <c r="K63" i="50" s="1"/>
  <c r="I61" i="50"/>
  <c r="J61" i="50" s="1"/>
  <c r="K61" i="50" s="1"/>
  <c r="I59" i="50"/>
  <c r="J59" i="50" s="1"/>
  <c r="K59" i="50" s="1"/>
  <c r="I57" i="50"/>
  <c r="J57" i="50" s="1"/>
  <c r="K57" i="50" s="1"/>
  <c r="I55" i="50"/>
  <c r="J55" i="50" s="1"/>
  <c r="I25" i="50"/>
  <c r="J25" i="50" s="1"/>
  <c r="K25" i="50" s="1"/>
  <c r="I26" i="50"/>
  <c r="J26" i="50" s="1"/>
  <c r="K26" i="50" s="1"/>
  <c r="I22" i="50"/>
  <c r="J22" i="50" s="1"/>
  <c r="H32" i="48"/>
  <c r="I32" i="48" s="1"/>
  <c r="I22" i="48" s="1"/>
  <c r="J22" i="48" s="1"/>
  <c r="M58" i="54" l="1"/>
  <c r="L59" i="54"/>
  <c r="L26" i="54"/>
  <c r="M25" i="54"/>
  <c r="L24" i="53"/>
  <c r="M23" i="53"/>
  <c r="M56" i="53"/>
  <c r="L57" i="53"/>
  <c r="L24" i="52"/>
  <c r="M24" i="52" s="1"/>
  <c r="K22" i="50"/>
  <c r="J32" i="50"/>
  <c r="J65" i="50"/>
  <c r="K55" i="50"/>
  <c r="I28" i="48"/>
  <c r="J28" i="48" s="1"/>
  <c r="K28" i="48" s="1"/>
  <c r="I27" i="48"/>
  <c r="J27" i="48" s="1"/>
  <c r="K27" i="48" s="1"/>
  <c r="I31" i="48"/>
  <c r="J31" i="48" s="1"/>
  <c r="K31" i="48" s="1"/>
  <c r="I23" i="48"/>
  <c r="J23" i="48" s="1"/>
  <c r="K23" i="48" s="1"/>
  <c r="I24" i="48"/>
  <c r="J24" i="48" s="1"/>
  <c r="K24" i="48" s="1"/>
  <c r="K22" i="48"/>
  <c r="I29" i="48"/>
  <c r="J29" i="48" s="1"/>
  <c r="K29" i="48" s="1"/>
  <c r="I25" i="48"/>
  <c r="J25" i="48" s="1"/>
  <c r="K25" i="48" s="1"/>
  <c r="I30" i="48"/>
  <c r="J30" i="48" s="1"/>
  <c r="K30" i="48" s="1"/>
  <c r="I26" i="48"/>
  <c r="J26" i="48" s="1"/>
  <c r="K26" i="48" s="1"/>
  <c r="L27" i="54" l="1"/>
  <c r="M26" i="54"/>
  <c r="M59" i="54"/>
  <c r="L60" i="54"/>
  <c r="L25" i="53"/>
  <c r="M24" i="53"/>
  <c r="M57" i="53"/>
  <c r="L58" i="53"/>
  <c r="L25" i="52"/>
  <c r="L55" i="50"/>
  <c r="K65" i="50"/>
  <c r="K32" i="50"/>
  <c r="L22" i="50"/>
  <c r="K32" i="48"/>
  <c r="J32" i="48"/>
  <c r="L22" i="48"/>
  <c r="M60" i="54" l="1"/>
  <c r="L61" i="54"/>
  <c r="L28" i="54"/>
  <c r="M27" i="54"/>
  <c r="M58" i="53"/>
  <c r="L59" i="53"/>
  <c r="L26" i="53"/>
  <c r="M25" i="53"/>
  <c r="M25" i="52"/>
  <c r="L26" i="52"/>
  <c r="M22" i="50"/>
  <c r="L23" i="50"/>
  <c r="L56" i="50"/>
  <c r="M55" i="50"/>
  <c r="M22" i="48"/>
  <c r="L23" i="48"/>
  <c r="L29" i="54" l="1"/>
  <c r="M28" i="54"/>
  <c r="G35" i="54"/>
  <c r="M61" i="54"/>
  <c r="L62" i="54"/>
  <c r="L27" i="53"/>
  <c r="M26" i="53"/>
  <c r="M59" i="53"/>
  <c r="L60" i="53"/>
  <c r="M26" i="52"/>
  <c r="L27" i="52"/>
  <c r="M23" i="50"/>
  <c r="L24" i="50"/>
  <c r="L57" i="50"/>
  <c r="M56" i="50"/>
  <c r="M23" i="48"/>
  <c r="L24" i="48"/>
  <c r="M62" i="54" l="1"/>
  <c r="L63" i="54"/>
  <c r="G68" i="54"/>
  <c r="L30" i="54"/>
  <c r="M29" i="54"/>
  <c r="M60" i="53"/>
  <c r="L61" i="53"/>
  <c r="L28" i="53"/>
  <c r="M27" i="53"/>
  <c r="M27" i="52"/>
  <c r="L28" i="52"/>
  <c r="M24" i="50"/>
  <c r="L25" i="50"/>
  <c r="L58" i="50"/>
  <c r="M57" i="50"/>
  <c r="M24" i="48"/>
  <c r="L25" i="48"/>
  <c r="L31" i="54" l="1"/>
  <c r="M31" i="54" s="1"/>
  <c r="M30" i="54"/>
  <c r="M63" i="54"/>
  <c r="L64" i="54"/>
  <c r="M64" i="54" s="1"/>
  <c r="L29" i="53"/>
  <c r="M28" i="53"/>
  <c r="M61" i="53"/>
  <c r="L62" i="53"/>
  <c r="M28" i="52"/>
  <c r="L29" i="52"/>
  <c r="L59" i="50"/>
  <c r="M58" i="50"/>
  <c r="M25" i="50"/>
  <c r="L26" i="50"/>
  <c r="M25" i="48"/>
  <c r="L26" i="48"/>
  <c r="M62" i="53" l="1"/>
  <c r="L63" i="53"/>
  <c r="G68" i="53"/>
  <c r="L30" i="53"/>
  <c r="L31" i="53" s="1"/>
  <c r="M31" i="53" s="1"/>
  <c r="M29" i="53"/>
  <c r="M29" i="52"/>
  <c r="L30" i="52"/>
  <c r="M26" i="50"/>
  <c r="L27" i="50"/>
  <c r="L60" i="50"/>
  <c r="M59" i="50"/>
  <c r="M26" i="48"/>
  <c r="L27" i="48"/>
  <c r="M30" i="53" l="1"/>
  <c r="M63" i="53"/>
  <c r="L64" i="53"/>
  <c r="M64" i="53" s="1"/>
  <c r="M30" i="52"/>
  <c r="L31" i="52"/>
  <c r="M27" i="50"/>
  <c r="L28" i="50"/>
  <c r="L61" i="50"/>
  <c r="M60" i="50"/>
  <c r="M27" i="48"/>
  <c r="L28" i="48"/>
  <c r="M31" i="52" l="1"/>
  <c r="L32" i="52"/>
  <c r="G37" i="52"/>
  <c r="L62" i="50"/>
  <c r="M61" i="50"/>
  <c r="M28" i="50"/>
  <c r="L29" i="50"/>
  <c r="G35" i="50" s="1"/>
  <c r="M28" i="48"/>
  <c r="L29" i="48"/>
  <c r="G35" i="48" s="1"/>
  <c r="M32" i="52" l="1"/>
  <c r="L33" i="52"/>
  <c r="M33" i="52" s="1"/>
  <c r="M29" i="50"/>
  <c r="L30" i="50"/>
  <c r="L63" i="50"/>
  <c r="M62" i="50"/>
  <c r="G68" i="50"/>
  <c r="M29" i="48"/>
  <c r="L30" i="48"/>
  <c r="M30" i="50" l="1"/>
  <c r="L31" i="50"/>
  <c r="M31" i="50" s="1"/>
  <c r="L64" i="50"/>
  <c r="M64" i="50" s="1"/>
  <c r="M63" i="50"/>
  <c r="M30" i="48"/>
  <c r="L31" i="48"/>
  <c r="M31" i="48" s="1"/>
  <c r="H64" i="48" l="1"/>
  <c r="H63" i="48"/>
  <c r="H62" i="48"/>
  <c r="H61" i="48"/>
  <c r="H60" i="48"/>
  <c r="H59" i="48"/>
  <c r="H58" i="48"/>
  <c r="H57" i="48"/>
  <c r="H56" i="48"/>
  <c r="H55" i="48"/>
  <c r="H65" i="48" s="1"/>
  <c r="I65" i="48" s="1"/>
  <c r="H64" i="47" l="1"/>
  <c r="H63" i="47"/>
  <c r="H62" i="47"/>
  <c r="H61" i="47"/>
  <c r="H60" i="47"/>
  <c r="H59" i="47"/>
  <c r="H58" i="47"/>
  <c r="H57" i="47"/>
  <c r="H56" i="47"/>
  <c r="H55" i="47"/>
  <c r="H31" i="47"/>
  <c r="H30" i="47"/>
  <c r="H29" i="47"/>
  <c r="H28" i="47"/>
  <c r="H27" i="47"/>
  <c r="H26" i="47"/>
  <c r="H25" i="47"/>
  <c r="H24" i="47"/>
  <c r="H23" i="47"/>
  <c r="H22" i="47"/>
  <c r="I64" i="48" l="1"/>
  <c r="J64" i="48" s="1"/>
  <c r="K64" i="48" s="1"/>
  <c r="I63" i="48"/>
  <c r="J63" i="48" s="1"/>
  <c r="K63" i="48" s="1"/>
  <c r="I62" i="48"/>
  <c r="J62" i="48" s="1"/>
  <c r="K62" i="48" s="1"/>
  <c r="I61" i="48"/>
  <c r="J61" i="48" s="1"/>
  <c r="K61" i="48" s="1"/>
  <c r="I60" i="48"/>
  <c r="J60" i="48" s="1"/>
  <c r="K60" i="48" s="1"/>
  <c r="I59" i="48"/>
  <c r="J59" i="48" s="1"/>
  <c r="K59" i="48" s="1"/>
  <c r="I58" i="48"/>
  <c r="J58" i="48" s="1"/>
  <c r="K58" i="48" s="1"/>
  <c r="I57" i="48"/>
  <c r="J57" i="48" s="1"/>
  <c r="K57" i="48" s="1"/>
  <c r="I56" i="48"/>
  <c r="J56" i="48" s="1"/>
  <c r="K56" i="48" s="1"/>
  <c r="I55" i="48"/>
  <c r="J55" i="48" s="1"/>
  <c r="H32" i="47"/>
  <c r="I32" i="47" s="1"/>
  <c r="I31" i="47" s="1"/>
  <c r="J31" i="47" s="1"/>
  <c r="K31" i="47" s="1"/>
  <c r="I29" i="47"/>
  <c r="J29" i="47" s="1"/>
  <c r="K29" i="47" s="1"/>
  <c r="H65" i="47"/>
  <c r="I65" i="47" s="1"/>
  <c r="H64" i="46"/>
  <c r="H63" i="46"/>
  <c r="H62" i="46"/>
  <c r="H61" i="46"/>
  <c r="H60" i="46"/>
  <c r="H59" i="46"/>
  <c r="H58" i="46"/>
  <c r="H57" i="46"/>
  <c r="H56" i="46"/>
  <c r="H55" i="46"/>
  <c r="H30" i="46"/>
  <c r="H29" i="46"/>
  <c r="H28" i="46"/>
  <c r="H27" i="46"/>
  <c r="H26" i="46"/>
  <c r="H25" i="46"/>
  <c r="H24" i="46"/>
  <c r="H23" i="46"/>
  <c r="H22" i="46"/>
  <c r="J65" i="48" l="1"/>
  <c r="K55" i="48"/>
  <c r="H65" i="46"/>
  <c r="I65" i="46" s="1"/>
  <c r="I59" i="47"/>
  <c r="J59" i="47" s="1"/>
  <c r="K59" i="47" s="1"/>
  <c r="I25" i="47"/>
  <c r="J25" i="47" s="1"/>
  <c r="K25" i="47" s="1"/>
  <c r="I63" i="47"/>
  <c r="J63" i="47" s="1"/>
  <c r="K63" i="47" s="1"/>
  <c r="I55" i="47"/>
  <c r="J55" i="47" s="1"/>
  <c r="K55" i="47" s="1"/>
  <c r="I27" i="47"/>
  <c r="J27" i="47" s="1"/>
  <c r="K27" i="47" s="1"/>
  <c r="I23" i="47"/>
  <c r="J23" i="47" s="1"/>
  <c r="K23" i="47" s="1"/>
  <c r="I60" i="47"/>
  <c r="J60" i="47" s="1"/>
  <c r="K60" i="47" s="1"/>
  <c r="I64" i="47"/>
  <c r="J64" i="47" s="1"/>
  <c r="K64" i="47" s="1"/>
  <c r="I56" i="47"/>
  <c r="J56" i="47" s="1"/>
  <c r="K56" i="47" s="1"/>
  <c r="I61" i="47"/>
  <c r="J61" i="47" s="1"/>
  <c r="K61" i="47" s="1"/>
  <c r="I57" i="47"/>
  <c r="J57" i="47" s="1"/>
  <c r="K57" i="47" s="1"/>
  <c r="I30" i="47"/>
  <c r="J30" i="47" s="1"/>
  <c r="K30" i="47" s="1"/>
  <c r="I28" i="47"/>
  <c r="J28" i="47" s="1"/>
  <c r="K28" i="47" s="1"/>
  <c r="I26" i="47"/>
  <c r="J26" i="47" s="1"/>
  <c r="K26" i="47" s="1"/>
  <c r="I24" i="47"/>
  <c r="J24" i="47" s="1"/>
  <c r="K24" i="47" s="1"/>
  <c r="I22" i="47"/>
  <c r="J22" i="47" s="1"/>
  <c r="I62" i="47"/>
  <c r="J62" i="47" s="1"/>
  <c r="K62" i="47" s="1"/>
  <c r="I58" i="47"/>
  <c r="J58" i="47" s="1"/>
  <c r="K58" i="47" s="1"/>
  <c r="H32" i="46"/>
  <c r="I32" i="46" s="1"/>
  <c r="I31" i="46" s="1"/>
  <c r="J31" i="46" s="1"/>
  <c r="K31" i="46" s="1"/>
  <c r="G68" i="45"/>
  <c r="H64" i="45"/>
  <c r="H63" i="45"/>
  <c r="H62" i="45"/>
  <c r="H61" i="45"/>
  <c r="H60" i="45"/>
  <c r="H59" i="45"/>
  <c r="H58" i="45"/>
  <c r="H57" i="45"/>
  <c r="H56" i="45"/>
  <c r="H55" i="45"/>
  <c r="H31" i="45"/>
  <c r="H30" i="45"/>
  <c r="H29" i="45"/>
  <c r="H28" i="45"/>
  <c r="H27" i="45"/>
  <c r="H26" i="45"/>
  <c r="H25" i="45"/>
  <c r="H24" i="45"/>
  <c r="H23" i="45"/>
  <c r="H22" i="45"/>
  <c r="L55" i="48" l="1"/>
  <c r="K65" i="48"/>
  <c r="J32" i="47"/>
  <c r="J65" i="47"/>
  <c r="K22" i="47"/>
  <c r="L22" i="47" s="1"/>
  <c r="K65" i="47"/>
  <c r="L55" i="47"/>
  <c r="I64" i="46"/>
  <c r="J64" i="46" s="1"/>
  <c r="K64" i="46" s="1"/>
  <c r="I63" i="46"/>
  <c r="J63" i="46" s="1"/>
  <c r="K63" i="46" s="1"/>
  <c r="I62" i="46"/>
  <c r="J62" i="46" s="1"/>
  <c r="K62" i="46" s="1"/>
  <c r="I61" i="46"/>
  <c r="J61" i="46" s="1"/>
  <c r="K61" i="46" s="1"/>
  <c r="I60" i="46"/>
  <c r="J60" i="46" s="1"/>
  <c r="K60" i="46" s="1"/>
  <c r="I59" i="46"/>
  <c r="J59" i="46" s="1"/>
  <c r="K59" i="46" s="1"/>
  <c r="I58" i="46"/>
  <c r="J58" i="46" s="1"/>
  <c r="K58" i="46" s="1"/>
  <c r="I57" i="46"/>
  <c r="J57" i="46" s="1"/>
  <c r="K57" i="46" s="1"/>
  <c r="I56" i="46"/>
  <c r="J56" i="46" s="1"/>
  <c r="K56" i="46" s="1"/>
  <c r="I55" i="46"/>
  <c r="J55" i="46" s="1"/>
  <c r="I30" i="46"/>
  <c r="J30" i="46" s="1"/>
  <c r="K30" i="46" s="1"/>
  <c r="I28" i="46"/>
  <c r="J28" i="46" s="1"/>
  <c r="K28" i="46" s="1"/>
  <c r="I26" i="46"/>
  <c r="J26" i="46" s="1"/>
  <c r="K26" i="46" s="1"/>
  <c r="I24" i="46"/>
  <c r="J24" i="46" s="1"/>
  <c r="K24" i="46" s="1"/>
  <c r="I22" i="46"/>
  <c r="J22" i="46" s="1"/>
  <c r="I29" i="46"/>
  <c r="J29" i="46" s="1"/>
  <c r="K29" i="46" s="1"/>
  <c r="I25" i="46"/>
  <c r="J25" i="46" s="1"/>
  <c r="K25" i="46" s="1"/>
  <c r="I27" i="46"/>
  <c r="J27" i="46" s="1"/>
  <c r="K27" i="46" s="1"/>
  <c r="I23" i="46"/>
  <c r="J23" i="46" s="1"/>
  <c r="K23" i="46" s="1"/>
  <c r="H65" i="45"/>
  <c r="I65" i="45" s="1"/>
  <c r="H32" i="45"/>
  <c r="I32" i="45" s="1"/>
  <c r="H64" i="22"/>
  <c r="H63" i="22"/>
  <c r="H62" i="22"/>
  <c r="H61" i="22"/>
  <c r="H60" i="22"/>
  <c r="H59" i="22"/>
  <c r="H58" i="22"/>
  <c r="H57" i="22"/>
  <c r="H56" i="22"/>
  <c r="H55" i="22"/>
  <c r="H65" i="22" s="1"/>
  <c r="I65" i="22" s="1"/>
  <c r="L56" i="48" l="1"/>
  <c r="M55" i="48"/>
  <c r="K32" i="47"/>
  <c r="L23" i="47"/>
  <c r="M22" i="47"/>
  <c r="M55" i="47"/>
  <c r="L56" i="47"/>
  <c r="J65" i="46"/>
  <c r="K55" i="46"/>
  <c r="K65" i="46" s="1"/>
  <c r="K22" i="46"/>
  <c r="J32" i="46"/>
  <c r="I64" i="45"/>
  <c r="J64" i="45" s="1"/>
  <c r="K64" i="45" s="1"/>
  <c r="I63" i="45"/>
  <c r="J63" i="45" s="1"/>
  <c r="K63" i="45" s="1"/>
  <c r="I62" i="45"/>
  <c r="J62" i="45" s="1"/>
  <c r="K62" i="45" s="1"/>
  <c r="I61" i="45"/>
  <c r="J61" i="45" s="1"/>
  <c r="K61" i="45" s="1"/>
  <c r="I60" i="45"/>
  <c r="J60" i="45" s="1"/>
  <c r="K60" i="45" s="1"/>
  <c r="I59" i="45"/>
  <c r="J59" i="45" s="1"/>
  <c r="K59" i="45" s="1"/>
  <c r="I58" i="45"/>
  <c r="J58" i="45" s="1"/>
  <c r="K58" i="45" s="1"/>
  <c r="I57" i="45"/>
  <c r="J57" i="45" s="1"/>
  <c r="K57" i="45" s="1"/>
  <c r="I56" i="45"/>
  <c r="J56" i="45" s="1"/>
  <c r="K56" i="45" s="1"/>
  <c r="I55" i="45"/>
  <c r="J55" i="45" s="1"/>
  <c r="I31" i="45"/>
  <c r="J31" i="45" s="1"/>
  <c r="K31" i="45" s="1"/>
  <c r="I27" i="45"/>
  <c r="J27" i="45" s="1"/>
  <c r="K27" i="45" s="1"/>
  <c r="I23" i="45"/>
  <c r="J23" i="45" s="1"/>
  <c r="K23" i="45" s="1"/>
  <c r="I28" i="45"/>
  <c r="J28" i="45" s="1"/>
  <c r="K28" i="45" s="1"/>
  <c r="I24" i="45"/>
  <c r="J24" i="45" s="1"/>
  <c r="K24" i="45" s="1"/>
  <c r="I29" i="45"/>
  <c r="J29" i="45" s="1"/>
  <c r="K29" i="45" s="1"/>
  <c r="I25" i="45"/>
  <c r="J25" i="45" s="1"/>
  <c r="K25" i="45" s="1"/>
  <c r="I30" i="45"/>
  <c r="J30" i="45" s="1"/>
  <c r="K30" i="45" s="1"/>
  <c r="I26" i="45"/>
  <c r="J26" i="45" s="1"/>
  <c r="K26" i="45" s="1"/>
  <c r="I22" i="45"/>
  <c r="J22" i="45" s="1"/>
  <c r="H65" i="41"/>
  <c r="H64" i="41"/>
  <c r="H63" i="41"/>
  <c r="H62" i="41"/>
  <c r="H61" i="41"/>
  <c r="H60" i="41"/>
  <c r="H59" i="41"/>
  <c r="H58" i="41"/>
  <c r="H57" i="41"/>
  <c r="H56" i="41"/>
  <c r="H31" i="41"/>
  <c r="H30" i="41"/>
  <c r="H29" i="41"/>
  <c r="H28" i="41"/>
  <c r="H27" i="41"/>
  <c r="H26" i="41"/>
  <c r="H25" i="41"/>
  <c r="H24" i="41"/>
  <c r="H23" i="41"/>
  <c r="H22" i="41"/>
  <c r="L57" i="48" l="1"/>
  <c r="M56" i="48"/>
  <c r="L24" i="47"/>
  <c r="M23" i="47"/>
  <c r="M56" i="47"/>
  <c r="L57" i="47"/>
  <c r="L55" i="46"/>
  <c r="K32" i="46"/>
  <c r="L22" i="46"/>
  <c r="K22" i="45"/>
  <c r="J32" i="45"/>
  <c r="J65" i="45"/>
  <c r="K55" i="45"/>
  <c r="H32" i="41"/>
  <c r="I32" i="41" s="1"/>
  <c r="I31" i="41" s="1"/>
  <c r="J31" i="41"/>
  <c r="K31" i="41" s="1"/>
  <c r="I57" i="41"/>
  <c r="J57" i="41" s="1"/>
  <c r="K57" i="41" s="1"/>
  <c r="I59" i="41"/>
  <c r="J59" i="41" s="1"/>
  <c r="K59" i="41" s="1"/>
  <c r="I61" i="41"/>
  <c r="J61" i="41" s="1"/>
  <c r="K61" i="41" s="1"/>
  <c r="I63" i="41"/>
  <c r="J63" i="41" s="1"/>
  <c r="K63" i="41" s="1"/>
  <c r="I65" i="41"/>
  <c r="J65" i="41" s="1"/>
  <c r="K65" i="41" s="1"/>
  <c r="I22" i="41"/>
  <c r="J22" i="41" s="1"/>
  <c r="I23" i="41"/>
  <c r="J23" i="41" s="1"/>
  <c r="K23" i="41" s="1"/>
  <c r="I24" i="41"/>
  <c r="J24" i="41" s="1"/>
  <c r="K24" i="41" s="1"/>
  <c r="I25" i="41"/>
  <c r="J25" i="41" s="1"/>
  <c r="K25" i="41" s="1"/>
  <c r="I26" i="41"/>
  <c r="J26" i="41" s="1"/>
  <c r="K26" i="41" s="1"/>
  <c r="I27" i="41"/>
  <c r="J27" i="41" s="1"/>
  <c r="K27" i="41" s="1"/>
  <c r="I28" i="41"/>
  <c r="J28" i="41" s="1"/>
  <c r="K28" i="41" s="1"/>
  <c r="I29" i="41"/>
  <c r="J29" i="41" s="1"/>
  <c r="K29" i="41" s="1"/>
  <c r="I30" i="41"/>
  <c r="J30" i="41" s="1"/>
  <c r="K30" i="41" s="1"/>
  <c r="I56" i="41"/>
  <c r="J56" i="41" s="1"/>
  <c r="I58" i="41"/>
  <c r="I60" i="41"/>
  <c r="J60" i="41" s="1"/>
  <c r="K60" i="41" s="1"/>
  <c r="I62" i="41"/>
  <c r="J62" i="41" s="1"/>
  <c r="K62" i="41" s="1"/>
  <c r="I64" i="41"/>
  <c r="J58" i="41"/>
  <c r="K58" i="41" s="1"/>
  <c r="J64" i="41"/>
  <c r="K64" i="41" s="1"/>
  <c r="H66" i="41"/>
  <c r="I66" i="41" s="1"/>
  <c r="H65" i="40"/>
  <c r="H64" i="40"/>
  <c r="H63" i="40"/>
  <c r="H62" i="40"/>
  <c r="H61" i="40"/>
  <c r="H60" i="40"/>
  <c r="H59" i="40"/>
  <c r="H58" i="40"/>
  <c r="H57" i="40"/>
  <c r="H56" i="40"/>
  <c r="H31" i="40"/>
  <c r="H30" i="40"/>
  <c r="H29" i="40"/>
  <c r="H28" i="40"/>
  <c r="H27" i="40"/>
  <c r="H26" i="40"/>
  <c r="H25" i="40"/>
  <c r="H24" i="40"/>
  <c r="H23" i="40"/>
  <c r="H22" i="40"/>
  <c r="L58" i="48" l="1"/>
  <c r="M57" i="48"/>
  <c r="L25" i="47"/>
  <c r="M24" i="47"/>
  <c r="M57" i="47"/>
  <c r="L58" i="47"/>
  <c r="M22" i="46"/>
  <c r="L23" i="46"/>
  <c r="L56" i="46"/>
  <c r="M55" i="46"/>
  <c r="L55" i="45"/>
  <c r="K65" i="45"/>
  <c r="K32" i="45"/>
  <c r="L22" i="45"/>
  <c r="J32" i="41"/>
  <c r="K22" i="41"/>
  <c r="K56" i="41"/>
  <c r="J66" i="41"/>
  <c r="H66" i="40"/>
  <c r="I66" i="40" s="1"/>
  <c r="H32" i="40"/>
  <c r="I32" i="40" s="1"/>
  <c r="L59" i="48" l="1"/>
  <c r="M58" i="48"/>
  <c r="M58" i="47"/>
  <c r="L59" i="47"/>
  <c r="L26" i="47"/>
  <c r="M25" i="47"/>
  <c r="M23" i="46"/>
  <c r="L24" i="46"/>
  <c r="L57" i="46"/>
  <c r="M56" i="46"/>
  <c r="M22" i="45"/>
  <c r="L23" i="45"/>
  <c r="L56" i="45"/>
  <c r="M55" i="45"/>
  <c r="K66" i="41"/>
  <c r="L56" i="41"/>
  <c r="L22" i="41"/>
  <c r="K32" i="41"/>
  <c r="I65" i="40"/>
  <c r="J65" i="40" s="1"/>
  <c r="K65" i="40" s="1"/>
  <c r="I64" i="40"/>
  <c r="J64" i="40" s="1"/>
  <c r="K64" i="40" s="1"/>
  <c r="I63" i="40"/>
  <c r="J63" i="40" s="1"/>
  <c r="K63" i="40" s="1"/>
  <c r="I62" i="40"/>
  <c r="J62" i="40" s="1"/>
  <c r="K62" i="40" s="1"/>
  <c r="I61" i="40"/>
  <c r="J61" i="40" s="1"/>
  <c r="K61" i="40" s="1"/>
  <c r="I60" i="40"/>
  <c r="J60" i="40" s="1"/>
  <c r="K60" i="40" s="1"/>
  <c r="I59" i="40"/>
  <c r="J59" i="40" s="1"/>
  <c r="K59" i="40" s="1"/>
  <c r="I58" i="40"/>
  <c r="J58" i="40" s="1"/>
  <c r="K58" i="40" s="1"/>
  <c r="I57" i="40"/>
  <c r="J57" i="40" s="1"/>
  <c r="K57" i="40" s="1"/>
  <c r="I56" i="40"/>
  <c r="J56" i="40" s="1"/>
  <c r="I30" i="40"/>
  <c r="J30" i="40" s="1"/>
  <c r="K30" i="40" s="1"/>
  <c r="I28" i="40"/>
  <c r="J28" i="40" s="1"/>
  <c r="K28" i="40" s="1"/>
  <c r="I26" i="40"/>
  <c r="J26" i="40" s="1"/>
  <c r="K26" i="40" s="1"/>
  <c r="I24" i="40"/>
  <c r="J24" i="40" s="1"/>
  <c r="K24" i="40" s="1"/>
  <c r="I22" i="40"/>
  <c r="J22" i="40" s="1"/>
  <c r="I27" i="40"/>
  <c r="J27" i="40" s="1"/>
  <c r="K27" i="40" s="1"/>
  <c r="I31" i="40"/>
  <c r="J31" i="40" s="1"/>
  <c r="K31" i="40" s="1"/>
  <c r="I29" i="40"/>
  <c r="J29" i="40" s="1"/>
  <c r="K29" i="40" s="1"/>
  <c r="I25" i="40"/>
  <c r="J25" i="40" s="1"/>
  <c r="K25" i="40" s="1"/>
  <c r="I23" i="40"/>
  <c r="J23" i="40" s="1"/>
  <c r="K23" i="40" s="1"/>
  <c r="L60" i="48" l="1"/>
  <c r="M59" i="48"/>
  <c r="L27" i="47"/>
  <c r="M26" i="47"/>
  <c r="M59" i="47"/>
  <c r="L60" i="47"/>
  <c r="M24" i="46"/>
  <c r="L25" i="46"/>
  <c r="L58" i="46"/>
  <c r="M57" i="46"/>
  <c r="M23" i="45"/>
  <c r="L24" i="45"/>
  <c r="L57" i="45"/>
  <c r="M56" i="45"/>
  <c r="L23" i="41"/>
  <c r="M22" i="41"/>
  <c r="M56" i="41"/>
  <c r="L57" i="41"/>
  <c r="J66" i="40"/>
  <c r="K56" i="40"/>
  <c r="K22" i="40"/>
  <c r="J32" i="40"/>
  <c r="L61" i="48" l="1"/>
  <c r="M60" i="48"/>
  <c r="M60" i="47"/>
  <c r="L61" i="47"/>
  <c r="L28" i="47"/>
  <c r="M27" i="47"/>
  <c r="L59" i="46"/>
  <c r="M58" i="46"/>
  <c r="M25" i="46"/>
  <c r="L26" i="46"/>
  <c r="M24" i="45"/>
  <c r="L25" i="45"/>
  <c r="L58" i="45"/>
  <c r="M57" i="45"/>
  <c r="L24" i="41"/>
  <c r="M23" i="41"/>
  <c r="M57" i="41"/>
  <c r="L58" i="41"/>
  <c r="L56" i="40"/>
  <c r="K66" i="40"/>
  <c r="K32" i="40"/>
  <c r="L22" i="40"/>
  <c r="L62" i="48" l="1"/>
  <c r="M61" i="48"/>
  <c r="G68" i="48"/>
  <c r="L29" i="47"/>
  <c r="M28" i="47"/>
  <c r="G35" i="47"/>
  <c r="M61" i="47"/>
  <c r="L62" i="47"/>
  <c r="M26" i="46"/>
  <c r="L27" i="46"/>
  <c r="L60" i="46"/>
  <c r="M59" i="46"/>
  <c r="L59" i="45"/>
  <c r="M58" i="45"/>
  <c r="M25" i="45"/>
  <c r="L26" i="45"/>
  <c r="L25" i="41"/>
  <c r="M24" i="41"/>
  <c r="M58" i="41"/>
  <c r="L59" i="41"/>
  <c r="M22" i="40"/>
  <c r="L23" i="40"/>
  <c r="L57" i="40"/>
  <c r="M56" i="40"/>
  <c r="L63" i="48" l="1"/>
  <c r="M62" i="48"/>
  <c r="M62" i="47"/>
  <c r="L63" i="47"/>
  <c r="G68" i="47"/>
  <c r="L30" i="47"/>
  <c r="M29" i="47"/>
  <c r="L61" i="46"/>
  <c r="M60" i="46"/>
  <c r="M27" i="46"/>
  <c r="L28" i="46"/>
  <c r="M26" i="45"/>
  <c r="L27" i="45"/>
  <c r="L60" i="45"/>
  <c r="M59" i="45"/>
  <c r="M59" i="41"/>
  <c r="L60" i="41"/>
  <c r="L26" i="41"/>
  <c r="M25" i="41"/>
  <c r="M23" i="40"/>
  <c r="L24" i="40"/>
  <c r="L58" i="40"/>
  <c r="M57" i="40"/>
  <c r="L64" i="48" l="1"/>
  <c r="M64" i="48" s="1"/>
  <c r="M63" i="48"/>
  <c r="L31" i="47"/>
  <c r="M31" i="47" s="1"/>
  <c r="M30" i="47"/>
  <c r="M63" i="47"/>
  <c r="L64" i="47"/>
  <c r="M64" i="47" s="1"/>
  <c r="M28" i="46"/>
  <c r="L29" i="46"/>
  <c r="L62" i="46"/>
  <c r="M61" i="46"/>
  <c r="G68" i="46"/>
  <c r="M27" i="45"/>
  <c r="L28" i="45"/>
  <c r="L61" i="45"/>
  <c r="M60" i="45"/>
  <c r="L27" i="41"/>
  <c r="M26" i="41"/>
  <c r="M60" i="41"/>
  <c r="L61" i="41"/>
  <c r="M24" i="40"/>
  <c r="L25" i="40"/>
  <c r="L59" i="40"/>
  <c r="M58" i="40"/>
  <c r="L63" i="46" l="1"/>
  <c r="M62" i="46"/>
  <c r="M29" i="46"/>
  <c r="L30" i="46"/>
  <c r="L31" i="46" s="1"/>
  <c r="M31" i="46" s="1"/>
  <c r="G35" i="46"/>
  <c r="L62" i="45"/>
  <c r="M61" i="45"/>
  <c r="M28" i="45"/>
  <c r="L29" i="45"/>
  <c r="G35" i="45" s="1"/>
  <c r="M61" i="41"/>
  <c r="L62" i="41"/>
  <c r="L28" i="41"/>
  <c r="M27" i="41"/>
  <c r="L60" i="40"/>
  <c r="M59" i="40"/>
  <c r="M25" i="40"/>
  <c r="L26" i="40"/>
  <c r="M30" i="46" l="1"/>
  <c r="L64" i="46"/>
  <c r="M64" i="46" s="1"/>
  <c r="M63" i="46"/>
  <c r="M29" i="45"/>
  <c r="L30" i="45"/>
  <c r="L63" i="45"/>
  <c r="M62" i="45"/>
  <c r="L29" i="41"/>
  <c r="G35" i="41" s="1"/>
  <c r="M28" i="41"/>
  <c r="M62" i="41"/>
  <c r="L63" i="41"/>
  <c r="G69" i="41" s="1"/>
  <c r="M26" i="40"/>
  <c r="L27" i="40"/>
  <c r="L61" i="40"/>
  <c r="M60" i="40"/>
  <c r="M30" i="45" l="1"/>
  <c r="L31" i="45"/>
  <c r="M31" i="45" s="1"/>
  <c r="L64" i="45"/>
  <c r="M64" i="45" s="1"/>
  <c r="M63" i="45"/>
  <c r="M63" i="41"/>
  <c r="L64" i="41"/>
  <c r="L30" i="41"/>
  <c r="M29" i="41"/>
  <c r="M27" i="40"/>
  <c r="L28" i="40"/>
  <c r="L62" i="40"/>
  <c r="M61" i="40"/>
  <c r="L31" i="41" l="1"/>
  <c r="M31" i="41" s="1"/>
  <c r="M30" i="41"/>
  <c r="M64" i="41"/>
  <c r="L65" i="41"/>
  <c r="M65" i="41" s="1"/>
  <c r="M28" i="40"/>
  <c r="L29" i="40"/>
  <c r="G35" i="40" s="1"/>
  <c r="L63" i="40"/>
  <c r="M62" i="40"/>
  <c r="L64" i="40" l="1"/>
  <c r="M63" i="40"/>
  <c r="G69" i="40"/>
  <c r="M29" i="40"/>
  <c r="L30" i="40"/>
  <c r="M30" i="40" l="1"/>
  <c r="L31" i="40"/>
  <c r="M31" i="40" s="1"/>
  <c r="L65" i="40"/>
  <c r="M65" i="40" s="1"/>
  <c r="M64" i="40"/>
  <c r="H44" i="39" l="1"/>
  <c r="I43" i="39"/>
  <c r="H43" i="39"/>
  <c r="H41" i="39"/>
  <c r="I40" i="39"/>
  <c r="E46" i="39" s="1"/>
  <c r="H40" i="39"/>
  <c r="H31" i="39"/>
  <c r="H30" i="39"/>
  <c r="H29" i="39"/>
  <c r="H28" i="39"/>
  <c r="H27" i="39"/>
  <c r="H26" i="39"/>
  <c r="H25" i="39"/>
  <c r="H24" i="39"/>
  <c r="H23" i="39"/>
  <c r="H44" i="38"/>
  <c r="I43" i="38"/>
  <c r="H43" i="38"/>
  <c r="H41" i="38"/>
  <c r="H40" i="38"/>
  <c r="H31" i="38"/>
  <c r="H30" i="38"/>
  <c r="H29" i="38"/>
  <c r="H28" i="38"/>
  <c r="H27" i="38"/>
  <c r="H26" i="38"/>
  <c r="H25" i="38"/>
  <c r="H24" i="38"/>
  <c r="H23" i="38"/>
  <c r="H32" i="39" l="1"/>
  <c r="I32" i="39" s="1"/>
  <c r="I31" i="39" s="1"/>
  <c r="J31" i="39" s="1"/>
  <c r="K31" i="39" s="1"/>
  <c r="I40" i="38"/>
  <c r="E46" i="38" s="1"/>
  <c r="H32" i="38"/>
  <c r="I32" i="38" s="1"/>
  <c r="I22" i="38" s="1"/>
  <c r="J22" i="38" s="1"/>
  <c r="I24" i="39" l="1"/>
  <c r="J24" i="39" s="1"/>
  <c r="K24" i="39" s="1"/>
  <c r="I28" i="39"/>
  <c r="J28" i="39" s="1"/>
  <c r="K28" i="39" s="1"/>
  <c r="I22" i="39"/>
  <c r="J22" i="39" s="1"/>
  <c r="K22" i="39" s="1"/>
  <c r="I26" i="39"/>
  <c r="J26" i="39" s="1"/>
  <c r="K26" i="39" s="1"/>
  <c r="I30" i="39"/>
  <c r="J30" i="39" s="1"/>
  <c r="K30" i="39" s="1"/>
  <c r="I23" i="39"/>
  <c r="J23" i="39" s="1"/>
  <c r="K23" i="39" s="1"/>
  <c r="L23" i="39" s="1"/>
  <c r="M23" i="39" s="1"/>
  <c r="I25" i="39"/>
  <c r="J25" i="39" s="1"/>
  <c r="K25" i="39" s="1"/>
  <c r="I27" i="39"/>
  <c r="J27" i="39" s="1"/>
  <c r="K27" i="39" s="1"/>
  <c r="I29" i="39"/>
  <c r="J29" i="39" s="1"/>
  <c r="K29" i="39" s="1"/>
  <c r="I28" i="38"/>
  <c r="J28" i="38" s="1"/>
  <c r="K28" i="38" s="1"/>
  <c r="I24" i="38"/>
  <c r="J24" i="38" s="1"/>
  <c r="K24" i="38" s="1"/>
  <c r="I29" i="38"/>
  <c r="J29" i="38" s="1"/>
  <c r="K29" i="38" s="1"/>
  <c r="I25" i="38"/>
  <c r="J25" i="38" s="1"/>
  <c r="K25" i="38" s="1"/>
  <c r="K22" i="38"/>
  <c r="I30" i="38"/>
  <c r="J30" i="38" s="1"/>
  <c r="K30" i="38" s="1"/>
  <c r="I26" i="38"/>
  <c r="J26" i="38" s="1"/>
  <c r="K26" i="38" s="1"/>
  <c r="I31" i="38"/>
  <c r="J31" i="38" s="1"/>
  <c r="K31" i="38" s="1"/>
  <c r="I27" i="38"/>
  <c r="J27" i="38" s="1"/>
  <c r="K27" i="38" s="1"/>
  <c r="I23" i="38"/>
  <c r="J23" i="38" s="1"/>
  <c r="K23" i="38" s="1"/>
  <c r="L23" i="38" s="1"/>
  <c r="J32" i="39" l="1"/>
  <c r="L24" i="39"/>
  <c r="L25" i="39" s="1"/>
  <c r="L22" i="39"/>
  <c r="M22" i="39" s="1"/>
  <c r="K32" i="39"/>
  <c r="J32" i="38"/>
  <c r="M23" i="38"/>
  <c r="L24" i="38"/>
  <c r="K32" i="38"/>
  <c r="L22" i="38"/>
  <c r="M22" i="38" s="1"/>
  <c r="M24" i="39" l="1"/>
  <c r="L26" i="39"/>
  <c r="M25" i="39"/>
  <c r="M24" i="38"/>
  <c r="L25" i="38"/>
  <c r="L27" i="39" l="1"/>
  <c r="M26" i="39"/>
  <c r="M25" i="38"/>
  <c r="L26" i="38"/>
  <c r="L28" i="39" l="1"/>
  <c r="M27" i="39"/>
  <c r="M26" i="38"/>
  <c r="L27" i="38"/>
  <c r="L29" i="39" l="1"/>
  <c r="M28" i="39"/>
  <c r="M27" i="38"/>
  <c r="L28" i="38"/>
  <c r="L30" i="39" l="1"/>
  <c r="M29" i="39"/>
  <c r="M28" i="38"/>
  <c r="L29" i="38"/>
  <c r="L31" i="39" l="1"/>
  <c r="M31" i="39" s="1"/>
  <c r="M30" i="39"/>
  <c r="M29" i="38"/>
  <c r="L30" i="38"/>
  <c r="M30" i="38" l="1"/>
  <c r="L31" i="38"/>
  <c r="M31" i="38" s="1"/>
  <c r="H65" i="37" l="1"/>
  <c r="H64" i="37"/>
  <c r="H63" i="37"/>
  <c r="H62" i="37"/>
  <c r="H61" i="37"/>
  <c r="H60" i="37"/>
  <c r="H59" i="37"/>
  <c r="H58" i="37"/>
  <c r="H57" i="37"/>
  <c r="H56" i="37"/>
  <c r="H31" i="37"/>
  <c r="H30" i="37"/>
  <c r="H29" i="37"/>
  <c r="H28" i="37"/>
  <c r="H27" i="37"/>
  <c r="H26" i="37"/>
  <c r="H25" i="37"/>
  <c r="H24" i="37"/>
  <c r="H23" i="37"/>
  <c r="H22" i="37"/>
  <c r="H66" i="37" l="1"/>
  <c r="I66" i="37" s="1"/>
  <c r="H32" i="37"/>
  <c r="I32" i="37" s="1"/>
  <c r="I59" i="37" s="1"/>
  <c r="J59" i="37" s="1"/>
  <c r="K59" i="37" s="1"/>
  <c r="L23" i="35"/>
  <c r="H33" i="35"/>
  <c r="H22" i="35"/>
  <c r="H23" i="35"/>
  <c r="H133" i="36"/>
  <c r="H132" i="36"/>
  <c r="H131" i="36"/>
  <c r="H130" i="36"/>
  <c r="H129" i="36"/>
  <c r="H128" i="36"/>
  <c r="H127" i="36"/>
  <c r="H126" i="36"/>
  <c r="H125" i="36"/>
  <c r="H124" i="36"/>
  <c r="H134" i="36" s="1"/>
  <c r="I134" i="36" s="1"/>
  <c r="H99" i="36"/>
  <c r="H98" i="36"/>
  <c r="H97" i="36"/>
  <c r="H96" i="36"/>
  <c r="H95" i="36"/>
  <c r="H94" i="36"/>
  <c r="H93" i="36"/>
  <c r="H92" i="36"/>
  <c r="H91" i="36"/>
  <c r="H90" i="36"/>
  <c r="H65" i="36"/>
  <c r="H64" i="36"/>
  <c r="H63" i="36"/>
  <c r="H62" i="36"/>
  <c r="H61" i="36"/>
  <c r="H60" i="36"/>
  <c r="H59" i="36"/>
  <c r="H58" i="36"/>
  <c r="H57" i="36"/>
  <c r="H56" i="36"/>
  <c r="H66" i="36" s="1"/>
  <c r="I66" i="36" s="1"/>
  <c r="H32" i="36"/>
  <c r="I32" i="36" s="1"/>
  <c r="I133" i="36" s="1"/>
  <c r="H31" i="36"/>
  <c r="I30" i="36"/>
  <c r="H30" i="36"/>
  <c r="J30" i="36" s="1"/>
  <c r="K30" i="36" s="1"/>
  <c r="I29" i="36"/>
  <c r="H29" i="36"/>
  <c r="J29" i="36" s="1"/>
  <c r="K29" i="36" s="1"/>
  <c r="I28" i="36"/>
  <c r="H28" i="36"/>
  <c r="J28" i="36" s="1"/>
  <c r="K28" i="36" s="1"/>
  <c r="I27" i="36"/>
  <c r="H27" i="36"/>
  <c r="J27" i="36" s="1"/>
  <c r="K27" i="36" s="1"/>
  <c r="I26" i="36"/>
  <c r="H26" i="36"/>
  <c r="J26" i="36" s="1"/>
  <c r="K26" i="36" s="1"/>
  <c r="I25" i="36"/>
  <c r="H25" i="36"/>
  <c r="J25" i="36" s="1"/>
  <c r="K25" i="36" s="1"/>
  <c r="I24" i="36"/>
  <c r="H24" i="36"/>
  <c r="J24" i="36" s="1"/>
  <c r="K24" i="36" s="1"/>
  <c r="I23" i="36"/>
  <c r="H23" i="36"/>
  <c r="J23" i="36" s="1"/>
  <c r="K23" i="36" s="1"/>
  <c r="I22" i="36"/>
  <c r="H22" i="36"/>
  <c r="J22" i="36" s="1"/>
  <c r="I63" i="37" l="1"/>
  <c r="J63" i="37" s="1"/>
  <c r="K63" i="37" s="1"/>
  <c r="I56" i="37"/>
  <c r="J56" i="37" s="1"/>
  <c r="I28" i="37"/>
  <c r="J28" i="37" s="1"/>
  <c r="K28" i="37" s="1"/>
  <c r="I24" i="37"/>
  <c r="J24" i="37" s="1"/>
  <c r="K24" i="37" s="1"/>
  <c r="I31" i="37"/>
  <c r="J31" i="37" s="1"/>
  <c r="K31" i="37" s="1"/>
  <c r="I27" i="37"/>
  <c r="J27" i="37" s="1"/>
  <c r="K27" i="37" s="1"/>
  <c r="I23" i="37"/>
  <c r="J23" i="37" s="1"/>
  <c r="K23" i="37" s="1"/>
  <c r="I64" i="37"/>
  <c r="J64" i="37" s="1"/>
  <c r="K64" i="37" s="1"/>
  <c r="I62" i="37"/>
  <c r="J62" i="37" s="1"/>
  <c r="K62" i="37" s="1"/>
  <c r="I60" i="37"/>
  <c r="J60" i="37" s="1"/>
  <c r="K60" i="37" s="1"/>
  <c r="I58" i="37"/>
  <c r="J58" i="37" s="1"/>
  <c r="K58" i="37" s="1"/>
  <c r="I65" i="37"/>
  <c r="J65" i="37" s="1"/>
  <c r="K65" i="37" s="1"/>
  <c r="I61" i="37"/>
  <c r="J61" i="37" s="1"/>
  <c r="K61" i="37" s="1"/>
  <c r="I57" i="37"/>
  <c r="J57" i="37" s="1"/>
  <c r="K57" i="37" s="1"/>
  <c r="I30" i="37"/>
  <c r="J30" i="37" s="1"/>
  <c r="K30" i="37" s="1"/>
  <c r="I26" i="37"/>
  <c r="J26" i="37" s="1"/>
  <c r="K26" i="37" s="1"/>
  <c r="I22" i="37"/>
  <c r="J22" i="37" s="1"/>
  <c r="I29" i="37"/>
  <c r="J29" i="37" s="1"/>
  <c r="K29" i="37" s="1"/>
  <c r="I25" i="37"/>
  <c r="J25" i="37" s="1"/>
  <c r="K25" i="37" s="1"/>
  <c r="K22" i="36"/>
  <c r="I56" i="36"/>
  <c r="I57" i="36"/>
  <c r="I58" i="36"/>
  <c r="I59" i="36"/>
  <c r="I60" i="36"/>
  <c r="I61" i="36"/>
  <c r="I62" i="36"/>
  <c r="I63" i="36"/>
  <c r="I64" i="36"/>
  <c r="I65" i="36"/>
  <c r="I91" i="36"/>
  <c r="I93" i="36"/>
  <c r="I95" i="36"/>
  <c r="I97" i="36"/>
  <c r="I99" i="36"/>
  <c r="J125" i="36"/>
  <c r="K125" i="36" s="1"/>
  <c r="J127" i="36"/>
  <c r="K127" i="36" s="1"/>
  <c r="J129" i="36"/>
  <c r="K129" i="36" s="1"/>
  <c r="J131" i="36"/>
  <c r="K131" i="36" s="1"/>
  <c r="J133" i="36"/>
  <c r="K133" i="36" s="1"/>
  <c r="I31" i="36"/>
  <c r="J31" i="36" s="1"/>
  <c r="K31" i="36" s="1"/>
  <c r="J57" i="36"/>
  <c r="K57" i="36" s="1"/>
  <c r="J58" i="36"/>
  <c r="K58" i="36" s="1"/>
  <c r="J59" i="36"/>
  <c r="K59" i="36" s="1"/>
  <c r="J60" i="36"/>
  <c r="K60" i="36" s="1"/>
  <c r="J61" i="36"/>
  <c r="K61" i="36" s="1"/>
  <c r="J62" i="36"/>
  <c r="K62" i="36" s="1"/>
  <c r="J63" i="36"/>
  <c r="K63" i="36" s="1"/>
  <c r="J64" i="36"/>
  <c r="K64" i="36" s="1"/>
  <c r="J65" i="36"/>
  <c r="K65" i="36" s="1"/>
  <c r="I90" i="36"/>
  <c r="J90" i="36" s="1"/>
  <c r="J91" i="36"/>
  <c r="K91" i="36" s="1"/>
  <c r="I92" i="36"/>
  <c r="J92" i="36" s="1"/>
  <c r="K92" i="36" s="1"/>
  <c r="J93" i="36"/>
  <c r="K93" i="36" s="1"/>
  <c r="I94" i="36"/>
  <c r="J94" i="36" s="1"/>
  <c r="K94" i="36" s="1"/>
  <c r="J95" i="36"/>
  <c r="K95" i="36" s="1"/>
  <c r="I96" i="36"/>
  <c r="J96" i="36" s="1"/>
  <c r="K96" i="36" s="1"/>
  <c r="J97" i="36"/>
  <c r="K97" i="36" s="1"/>
  <c r="I98" i="36"/>
  <c r="J98" i="36" s="1"/>
  <c r="K98" i="36" s="1"/>
  <c r="J99" i="36"/>
  <c r="K99" i="36" s="1"/>
  <c r="H100" i="36"/>
  <c r="I100" i="36" s="1"/>
  <c r="I124" i="36"/>
  <c r="I125" i="36"/>
  <c r="I126" i="36"/>
  <c r="J126" i="36" s="1"/>
  <c r="K126" i="36" s="1"/>
  <c r="I127" i="36"/>
  <c r="I128" i="36"/>
  <c r="J128" i="36" s="1"/>
  <c r="K128" i="36" s="1"/>
  <c r="I129" i="36"/>
  <c r="I130" i="36"/>
  <c r="J130" i="36" s="1"/>
  <c r="K130" i="36" s="1"/>
  <c r="I131" i="36"/>
  <c r="I132" i="36"/>
  <c r="J132" i="36" s="1"/>
  <c r="K132" i="36" s="1"/>
  <c r="J56" i="36"/>
  <c r="J124" i="36"/>
  <c r="H134" i="35"/>
  <c r="H133" i="35"/>
  <c r="H132" i="35"/>
  <c r="H131" i="35"/>
  <c r="H130" i="35"/>
  <c r="H129" i="35"/>
  <c r="H128" i="35"/>
  <c r="H127" i="35"/>
  <c r="H126" i="35"/>
  <c r="H125" i="35"/>
  <c r="H135" i="35" s="1"/>
  <c r="I135" i="35" s="1"/>
  <c r="H100" i="35"/>
  <c r="H99" i="35"/>
  <c r="H98" i="35"/>
  <c r="H97" i="35"/>
  <c r="H96" i="35"/>
  <c r="H95" i="35"/>
  <c r="H94" i="35"/>
  <c r="H93" i="35"/>
  <c r="H92" i="35"/>
  <c r="H91" i="35"/>
  <c r="H66" i="35"/>
  <c r="H65" i="35"/>
  <c r="H64" i="35"/>
  <c r="H63" i="35"/>
  <c r="H62" i="35"/>
  <c r="H61" i="35"/>
  <c r="H60" i="35"/>
  <c r="H59" i="35"/>
  <c r="H58" i="35"/>
  <c r="H57" i="35"/>
  <c r="H67" i="35" s="1"/>
  <c r="I67" i="35" s="1"/>
  <c r="H32" i="35"/>
  <c r="H31" i="35"/>
  <c r="H30" i="35"/>
  <c r="H29" i="35"/>
  <c r="H28" i="35"/>
  <c r="H27" i="35"/>
  <c r="H26" i="35"/>
  <c r="H25" i="35"/>
  <c r="H24" i="35"/>
  <c r="K130" i="34"/>
  <c r="K128" i="34"/>
  <c r="K127" i="34"/>
  <c r="K126" i="34"/>
  <c r="K125" i="34"/>
  <c r="K124" i="34"/>
  <c r="L129" i="34"/>
  <c r="K129" i="34"/>
  <c r="K131" i="34"/>
  <c r="K132" i="34"/>
  <c r="K22" i="34"/>
  <c r="K91" i="34"/>
  <c r="K92" i="34"/>
  <c r="K93" i="34"/>
  <c r="K94" i="34"/>
  <c r="K95" i="34"/>
  <c r="K96" i="34"/>
  <c r="K97" i="34"/>
  <c r="K98" i="34"/>
  <c r="K99" i="34"/>
  <c r="K90" i="34"/>
  <c r="K57" i="34"/>
  <c r="K58" i="34"/>
  <c r="K59" i="34"/>
  <c r="K60" i="34"/>
  <c r="K61" i="34"/>
  <c r="K62" i="34"/>
  <c r="K63" i="34"/>
  <c r="K64" i="34"/>
  <c r="K56" i="34"/>
  <c r="K65" i="34"/>
  <c r="K31" i="34"/>
  <c r="K66" i="34"/>
  <c r="L56" i="34"/>
  <c r="L57" i="34" s="1"/>
  <c r="L31" i="34"/>
  <c r="H133" i="34"/>
  <c r="H132" i="34"/>
  <c r="H131" i="34"/>
  <c r="H130" i="34"/>
  <c r="H129" i="34"/>
  <c r="H128" i="34"/>
  <c r="H127" i="34"/>
  <c r="H126" i="34"/>
  <c r="H125" i="34"/>
  <c r="H124" i="34"/>
  <c r="H99" i="34"/>
  <c r="H98" i="34"/>
  <c r="H97" i="34"/>
  <c r="H96" i="34"/>
  <c r="H95" i="34"/>
  <c r="H94" i="34"/>
  <c r="H93" i="34"/>
  <c r="H92" i="34"/>
  <c r="H91" i="34"/>
  <c r="H90" i="34"/>
  <c r="H65" i="34"/>
  <c r="H64" i="34"/>
  <c r="H63" i="34"/>
  <c r="H62" i="34"/>
  <c r="H61" i="34"/>
  <c r="H60" i="34"/>
  <c r="H59" i="34"/>
  <c r="H58" i="34"/>
  <c r="H57" i="34"/>
  <c r="H56" i="34"/>
  <c r="H31" i="34"/>
  <c r="H30" i="34"/>
  <c r="H29" i="34"/>
  <c r="H28" i="34"/>
  <c r="H27" i="34"/>
  <c r="H26" i="34"/>
  <c r="H25" i="34"/>
  <c r="H24" i="34"/>
  <c r="H23" i="34"/>
  <c r="H22" i="34"/>
  <c r="K22" i="37" l="1"/>
  <c r="J32" i="37"/>
  <c r="J66" i="37"/>
  <c r="K56" i="37"/>
  <c r="J134" i="36"/>
  <c r="K124" i="36"/>
  <c r="K32" i="36"/>
  <c r="L22" i="36"/>
  <c r="J66" i="36"/>
  <c r="K56" i="36"/>
  <c r="K90" i="36"/>
  <c r="J100" i="36"/>
  <c r="J32" i="36"/>
  <c r="I33" i="35"/>
  <c r="H101" i="35"/>
  <c r="I101" i="35" s="1"/>
  <c r="L58" i="34"/>
  <c r="L59" i="34" s="1"/>
  <c r="L60" i="34" s="1"/>
  <c r="L61" i="34" s="1"/>
  <c r="L62" i="34" s="1"/>
  <c r="H100" i="34"/>
  <c r="I100" i="34" s="1"/>
  <c r="H134" i="34"/>
  <c r="I134" i="34" s="1"/>
  <c r="H66" i="34"/>
  <c r="I66" i="34" s="1"/>
  <c r="H32" i="34"/>
  <c r="I32" i="34" s="1"/>
  <c r="I62" i="34" s="1"/>
  <c r="J62" i="34" s="1"/>
  <c r="K32" i="37" l="1"/>
  <c r="L22" i="37"/>
  <c r="K66" i="37"/>
  <c r="L56" i="37"/>
  <c r="I23" i="35"/>
  <c r="J23" i="35" s="1"/>
  <c r="K23" i="35" s="1"/>
  <c r="I22" i="35"/>
  <c r="J22" i="35" s="1"/>
  <c r="K22" i="35" s="1"/>
  <c r="L22" i="35" s="1"/>
  <c r="M22" i="35" s="1"/>
  <c r="L56" i="36"/>
  <c r="K66" i="36"/>
  <c r="L23" i="36"/>
  <c r="M22" i="36"/>
  <c r="L124" i="36"/>
  <c r="K134" i="36"/>
  <c r="K100" i="36"/>
  <c r="L90" i="36"/>
  <c r="I132" i="35"/>
  <c r="J132" i="35" s="1"/>
  <c r="K132" i="35" s="1"/>
  <c r="I130" i="35"/>
  <c r="J130" i="35" s="1"/>
  <c r="K130" i="35" s="1"/>
  <c r="I128" i="35"/>
  <c r="J128" i="35" s="1"/>
  <c r="K128" i="35" s="1"/>
  <c r="I126" i="35"/>
  <c r="J126" i="35" s="1"/>
  <c r="K126" i="35" s="1"/>
  <c r="I95" i="35"/>
  <c r="J95" i="35" s="1"/>
  <c r="K95" i="35" s="1"/>
  <c r="I91" i="35"/>
  <c r="J91" i="35" s="1"/>
  <c r="I32" i="35"/>
  <c r="J32" i="35" s="1"/>
  <c r="K32" i="35" s="1"/>
  <c r="I98" i="35"/>
  <c r="J98" i="35" s="1"/>
  <c r="K98" i="35" s="1"/>
  <c r="I94" i="35"/>
  <c r="J94" i="35" s="1"/>
  <c r="K94" i="35" s="1"/>
  <c r="I66" i="35"/>
  <c r="J66" i="35" s="1"/>
  <c r="K66" i="35" s="1"/>
  <c r="I64" i="35"/>
  <c r="J64" i="35" s="1"/>
  <c r="K64" i="35" s="1"/>
  <c r="I62" i="35"/>
  <c r="J62" i="35" s="1"/>
  <c r="K62" i="35" s="1"/>
  <c r="I60" i="35"/>
  <c r="J60" i="35" s="1"/>
  <c r="K60" i="35" s="1"/>
  <c r="I58" i="35"/>
  <c r="J58" i="35" s="1"/>
  <c r="K58" i="35" s="1"/>
  <c r="I133" i="35"/>
  <c r="J133" i="35" s="1"/>
  <c r="K133" i="35" s="1"/>
  <c r="I131" i="35"/>
  <c r="J131" i="35" s="1"/>
  <c r="K131" i="35" s="1"/>
  <c r="I129" i="35"/>
  <c r="J129" i="35" s="1"/>
  <c r="K129" i="35" s="1"/>
  <c r="I127" i="35"/>
  <c r="J127" i="35" s="1"/>
  <c r="K127" i="35" s="1"/>
  <c r="I125" i="35"/>
  <c r="J125" i="35" s="1"/>
  <c r="K125" i="35" s="1"/>
  <c r="I99" i="35"/>
  <c r="J99" i="35" s="1"/>
  <c r="K99" i="35" s="1"/>
  <c r="I97" i="35"/>
  <c r="J97" i="35" s="1"/>
  <c r="K97" i="35" s="1"/>
  <c r="I93" i="35"/>
  <c r="J93" i="35" s="1"/>
  <c r="K93" i="35" s="1"/>
  <c r="I100" i="35"/>
  <c r="J100" i="35" s="1"/>
  <c r="K100" i="35" s="1"/>
  <c r="I96" i="35"/>
  <c r="J96" i="35" s="1"/>
  <c r="K96" i="35" s="1"/>
  <c r="I92" i="35"/>
  <c r="J92" i="35" s="1"/>
  <c r="K92" i="35" s="1"/>
  <c r="I65" i="35"/>
  <c r="J65" i="35" s="1"/>
  <c r="K65" i="35" s="1"/>
  <c r="I63" i="35"/>
  <c r="J63" i="35" s="1"/>
  <c r="K63" i="35" s="1"/>
  <c r="I61" i="35"/>
  <c r="J61" i="35" s="1"/>
  <c r="K61" i="35" s="1"/>
  <c r="I59" i="35"/>
  <c r="J59" i="35" s="1"/>
  <c r="K59" i="35" s="1"/>
  <c r="I57" i="35"/>
  <c r="J57" i="35" s="1"/>
  <c r="K57" i="35" s="1"/>
  <c r="I134" i="35"/>
  <c r="J134" i="35" s="1"/>
  <c r="K134" i="35" s="1"/>
  <c r="I31" i="35"/>
  <c r="J31" i="35" s="1"/>
  <c r="K31" i="35" s="1"/>
  <c r="I30" i="35"/>
  <c r="J30" i="35" s="1"/>
  <c r="K30" i="35" s="1"/>
  <c r="I29" i="35"/>
  <c r="J29" i="35" s="1"/>
  <c r="K29" i="35" s="1"/>
  <c r="I28" i="35"/>
  <c r="J28" i="35" s="1"/>
  <c r="K28" i="35" s="1"/>
  <c r="I27" i="35"/>
  <c r="J27" i="35" s="1"/>
  <c r="K27" i="35" s="1"/>
  <c r="I26" i="35"/>
  <c r="J26" i="35" s="1"/>
  <c r="K26" i="35" s="1"/>
  <c r="I25" i="35"/>
  <c r="J25" i="35" s="1"/>
  <c r="K25" i="35" s="1"/>
  <c r="I24" i="35"/>
  <c r="J24" i="35" s="1"/>
  <c r="K24" i="35" s="1"/>
  <c r="I131" i="34"/>
  <c r="J131" i="34" s="1"/>
  <c r="I57" i="34"/>
  <c r="J57" i="34" s="1"/>
  <c r="I58" i="34"/>
  <c r="J58" i="34" s="1"/>
  <c r="I65" i="34"/>
  <c r="J65" i="34" s="1"/>
  <c r="I126" i="34"/>
  <c r="J126" i="34" s="1"/>
  <c r="I127" i="34"/>
  <c r="J127" i="34" s="1"/>
  <c r="I61" i="34"/>
  <c r="J61" i="34" s="1"/>
  <c r="I130" i="34"/>
  <c r="J130" i="34" s="1"/>
  <c r="I25" i="34"/>
  <c r="J25" i="34" s="1"/>
  <c r="K25" i="34" s="1"/>
  <c r="I99" i="34"/>
  <c r="J99" i="34" s="1"/>
  <c r="I98" i="34"/>
  <c r="J98" i="34" s="1"/>
  <c r="I97" i="34"/>
  <c r="J97" i="34" s="1"/>
  <c r="I96" i="34"/>
  <c r="J96" i="34" s="1"/>
  <c r="I95" i="34"/>
  <c r="J95" i="34" s="1"/>
  <c r="I94" i="34"/>
  <c r="J94" i="34" s="1"/>
  <c r="I93" i="34"/>
  <c r="J93" i="34" s="1"/>
  <c r="I92" i="34"/>
  <c r="J92" i="34" s="1"/>
  <c r="I91" i="34"/>
  <c r="J91" i="34" s="1"/>
  <c r="I90" i="34"/>
  <c r="J90" i="34" s="1"/>
  <c r="I133" i="34"/>
  <c r="J133" i="34" s="1"/>
  <c r="K133" i="34" s="1"/>
  <c r="I129" i="34"/>
  <c r="J129" i="34" s="1"/>
  <c r="I125" i="34"/>
  <c r="J125" i="34" s="1"/>
  <c r="I63" i="34"/>
  <c r="J63" i="34" s="1"/>
  <c r="I59" i="34"/>
  <c r="J59" i="34" s="1"/>
  <c r="I132" i="34"/>
  <c r="J132" i="34" s="1"/>
  <c r="I128" i="34"/>
  <c r="J128" i="34" s="1"/>
  <c r="I124" i="34"/>
  <c r="J124" i="34" s="1"/>
  <c r="I64" i="34"/>
  <c r="J64" i="34" s="1"/>
  <c r="I60" i="34"/>
  <c r="J60" i="34" s="1"/>
  <c r="I56" i="34"/>
  <c r="J56" i="34" s="1"/>
  <c r="I28" i="34"/>
  <c r="J28" i="34" s="1"/>
  <c r="K28" i="34" s="1"/>
  <c r="I24" i="34"/>
  <c r="J24" i="34" s="1"/>
  <c r="K24" i="34" s="1"/>
  <c r="I31" i="34"/>
  <c r="J31" i="34" s="1"/>
  <c r="I27" i="34"/>
  <c r="J27" i="34" s="1"/>
  <c r="K27" i="34" s="1"/>
  <c r="I23" i="34"/>
  <c r="J23" i="34" s="1"/>
  <c r="K23" i="34" s="1"/>
  <c r="I30" i="34"/>
  <c r="J30" i="34" s="1"/>
  <c r="K30" i="34" s="1"/>
  <c r="I26" i="34"/>
  <c r="J26" i="34" s="1"/>
  <c r="K26" i="34" s="1"/>
  <c r="I22" i="34"/>
  <c r="J22" i="34" s="1"/>
  <c r="I29" i="34"/>
  <c r="J29" i="34" s="1"/>
  <c r="K29" i="34" s="1"/>
  <c r="M56" i="37" l="1"/>
  <c r="L57" i="37"/>
  <c r="M22" i="37"/>
  <c r="L23" i="37"/>
  <c r="M90" i="36"/>
  <c r="L91" i="36"/>
  <c r="L125" i="36"/>
  <c r="M124" i="36"/>
  <c r="L24" i="36"/>
  <c r="M23" i="36"/>
  <c r="L57" i="36"/>
  <c r="M56" i="36"/>
  <c r="J101" i="35"/>
  <c r="K91" i="35"/>
  <c r="K101" i="35" s="1"/>
  <c r="K33" i="35"/>
  <c r="J67" i="35"/>
  <c r="J33" i="35"/>
  <c r="J135" i="35"/>
  <c r="L57" i="35"/>
  <c r="K67" i="35"/>
  <c r="L24" i="35"/>
  <c r="M23" i="35"/>
  <c r="L125" i="35"/>
  <c r="K135" i="35"/>
  <c r="J134" i="34"/>
  <c r="J66" i="34"/>
  <c r="J100" i="34"/>
  <c r="K134" i="34"/>
  <c r="L124" i="34"/>
  <c r="L90" i="34"/>
  <c r="K100" i="34"/>
  <c r="J32" i="34"/>
  <c r="M23" i="37" l="1"/>
  <c r="L24" i="37"/>
  <c r="M57" i="37"/>
  <c r="L58" i="37"/>
  <c r="M91" i="36"/>
  <c r="L92" i="36"/>
  <c r="L58" i="36"/>
  <c r="M57" i="36"/>
  <c r="L25" i="36"/>
  <c r="M24" i="36"/>
  <c r="L126" i="36"/>
  <c r="M125" i="36"/>
  <c r="L91" i="35"/>
  <c r="M91" i="35" s="1"/>
  <c r="L126" i="35"/>
  <c r="M125" i="35"/>
  <c r="L25" i="35"/>
  <c r="M24" i="35"/>
  <c r="L58" i="35"/>
  <c r="M57" i="35"/>
  <c r="M124" i="34"/>
  <c r="L125" i="34"/>
  <c r="L91" i="34"/>
  <c r="M90" i="34"/>
  <c r="M56" i="34"/>
  <c r="K32" i="34"/>
  <c r="L22" i="34"/>
  <c r="M58" i="37" l="1"/>
  <c r="L59" i="37"/>
  <c r="M24" i="37"/>
  <c r="L25" i="37"/>
  <c r="L127" i="36"/>
  <c r="M126" i="36"/>
  <c r="M92" i="36"/>
  <c r="L93" i="36"/>
  <c r="L26" i="36"/>
  <c r="M25" i="36"/>
  <c r="L59" i="36"/>
  <c r="M58" i="36"/>
  <c r="L92" i="35"/>
  <c r="M92" i="35" s="1"/>
  <c r="L59" i="35"/>
  <c r="M58" i="35"/>
  <c r="L26" i="35"/>
  <c r="M25" i="35"/>
  <c r="L127" i="35"/>
  <c r="M126" i="35"/>
  <c r="M125" i="34"/>
  <c r="L126" i="34"/>
  <c r="L92" i="34"/>
  <c r="M91" i="34"/>
  <c r="M57" i="34"/>
  <c r="M22" i="34"/>
  <c r="L23" i="34"/>
  <c r="M25" i="37" l="1"/>
  <c r="L26" i="37"/>
  <c r="M59" i="37"/>
  <c r="L60" i="37"/>
  <c r="L60" i="36"/>
  <c r="M59" i="36"/>
  <c r="M93" i="36"/>
  <c r="L94" i="36"/>
  <c r="L128" i="36"/>
  <c r="M127" i="36"/>
  <c r="L27" i="36"/>
  <c r="M26" i="36"/>
  <c r="L93" i="35"/>
  <c r="M93" i="35" s="1"/>
  <c r="L128" i="35"/>
  <c r="M127" i="35"/>
  <c r="L27" i="35"/>
  <c r="M26" i="35"/>
  <c r="L60" i="35"/>
  <c r="M59" i="35"/>
  <c r="M126" i="34"/>
  <c r="L127" i="34"/>
  <c r="L93" i="34"/>
  <c r="M92" i="34"/>
  <c r="M58" i="34"/>
  <c r="M23" i="34"/>
  <c r="L24" i="34"/>
  <c r="M60" i="37" l="1"/>
  <c r="L61" i="37"/>
  <c r="M26" i="37"/>
  <c r="L27" i="37"/>
  <c r="L28" i="36"/>
  <c r="M27" i="36"/>
  <c r="M94" i="36"/>
  <c r="L95" i="36"/>
  <c r="L129" i="36"/>
  <c r="M128" i="36"/>
  <c r="L61" i="36"/>
  <c r="M60" i="36"/>
  <c r="L94" i="35"/>
  <c r="M94" i="35" s="1"/>
  <c r="L61" i="35"/>
  <c r="M60" i="35"/>
  <c r="L129" i="35"/>
  <c r="M128" i="35"/>
  <c r="L28" i="35"/>
  <c r="M27" i="35"/>
  <c r="M127" i="34"/>
  <c r="L128" i="34"/>
  <c r="L94" i="34"/>
  <c r="M93" i="34"/>
  <c r="M59" i="34"/>
  <c r="M24" i="34"/>
  <c r="L25" i="34"/>
  <c r="M61" i="37" l="1"/>
  <c r="L62" i="37"/>
  <c r="M27" i="37"/>
  <c r="L28" i="37"/>
  <c r="L62" i="36"/>
  <c r="M61" i="36"/>
  <c r="L130" i="36"/>
  <c r="M129" i="36"/>
  <c r="M95" i="36"/>
  <c r="L96" i="36"/>
  <c r="L29" i="36"/>
  <c r="M28" i="36"/>
  <c r="G35" i="36"/>
  <c r="L95" i="35"/>
  <c r="M95" i="35" s="1"/>
  <c r="L29" i="35"/>
  <c r="M28" i="35"/>
  <c r="L130" i="35"/>
  <c r="M129" i="35"/>
  <c r="L62" i="35"/>
  <c r="M61" i="35"/>
  <c r="M128" i="34"/>
  <c r="L95" i="34"/>
  <c r="M94" i="34"/>
  <c r="M60" i="34"/>
  <c r="M25" i="34"/>
  <c r="L26" i="34"/>
  <c r="M28" i="37" l="1"/>
  <c r="L29" i="37"/>
  <c r="G35" i="37" s="1"/>
  <c r="M62" i="37"/>
  <c r="L63" i="37"/>
  <c r="L30" i="36"/>
  <c r="M29" i="36"/>
  <c r="M96" i="36"/>
  <c r="L97" i="36"/>
  <c r="L131" i="36"/>
  <c r="M130" i="36"/>
  <c r="L63" i="36"/>
  <c r="M62" i="36"/>
  <c r="L96" i="35"/>
  <c r="M96" i="35" s="1"/>
  <c r="L63" i="35"/>
  <c r="M62" i="35"/>
  <c r="L131" i="35"/>
  <c r="M130" i="35"/>
  <c r="L30" i="35"/>
  <c r="G36" i="35" s="1"/>
  <c r="M29" i="35"/>
  <c r="M129" i="34"/>
  <c r="L130" i="34"/>
  <c r="L96" i="34"/>
  <c r="M95" i="34"/>
  <c r="M61" i="34"/>
  <c r="M26" i="34"/>
  <c r="L27" i="34"/>
  <c r="M63" i="37" l="1"/>
  <c r="L64" i="37"/>
  <c r="G69" i="37"/>
  <c r="M29" i="37"/>
  <c r="L30" i="37"/>
  <c r="L64" i="36"/>
  <c r="M63" i="36"/>
  <c r="G69" i="36"/>
  <c r="M97" i="36"/>
  <c r="L98" i="36"/>
  <c r="G103" i="36"/>
  <c r="L132" i="36"/>
  <c r="M131" i="36"/>
  <c r="G137" i="36"/>
  <c r="M30" i="36"/>
  <c r="L31" i="36"/>
  <c r="M31" i="36" s="1"/>
  <c r="L97" i="35"/>
  <c r="M97" i="35" s="1"/>
  <c r="L31" i="35"/>
  <c r="L32" i="35" s="1"/>
  <c r="M30" i="35"/>
  <c r="L132" i="35"/>
  <c r="M131" i="35"/>
  <c r="L64" i="35"/>
  <c r="M63" i="35"/>
  <c r="M130" i="34"/>
  <c r="L131" i="34"/>
  <c r="L97" i="34"/>
  <c r="M96" i="34"/>
  <c r="G103" i="34"/>
  <c r="M62" i="34"/>
  <c r="L63" i="34"/>
  <c r="M27" i="34"/>
  <c r="L28" i="34"/>
  <c r="M30" i="37" l="1"/>
  <c r="L31" i="37"/>
  <c r="M31" i="37" s="1"/>
  <c r="M64" i="37"/>
  <c r="L65" i="37"/>
  <c r="M65" i="37" s="1"/>
  <c r="L133" i="36"/>
  <c r="M133" i="36" s="1"/>
  <c r="M132" i="36"/>
  <c r="M98" i="36"/>
  <c r="L99" i="36"/>
  <c r="M99" i="36" s="1"/>
  <c r="L65" i="36"/>
  <c r="M65" i="36" s="1"/>
  <c r="M64" i="36"/>
  <c r="L98" i="35"/>
  <c r="L99" i="35" s="1"/>
  <c r="L65" i="35"/>
  <c r="M64" i="35"/>
  <c r="G70" i="35"/>
  <c r="M98" i="35"/>
  <c r="L133" i="35"/>
  <c r="M132" i="35"/>
  <c r="G138" i="35"/>
  <c r="M31" i="35"/>
  <c r="M32" i="35"/>
  <c r="M131" i="34"/>
  <c r="L132" i="34"/>
  <c r="G137" i="34"/>
  <c r="L98" i="34"/>
  <c r="L99" i="34" s="1"/>
  <c r="M97" i="34"/>
  <c r="M63" i="34"/>
  <c r="L64" i="34"/>
  <c r="L65" i="34" s="1"/>
  <c r="M65" i="34" s="1"/>
  <c r="G69" i="34"/>
  <c r="M28" i="34"/>
  <c r="L29" i="34"/>
  <c r="G104" i="35" l="1"/>
  <c r="L134" i="35"/>
  <c r="M134" i="35" s="1"/>
  <c r="M133" i="35"/>
  <c r="M99" i="35"/>
  <c r="L100" i="35"/>
  <c r="M100" i="35" s="1"/>
  <c r="L66" i="35"/>
  <c r="M66" i="35" s="1"/>
  <c r="M65" i="35"/>
  <c r="M132" i="34"/>
  <c r="L133" i="34"/>
  <c r="M133" i="34" s="1"/>
  <c r="M99" i="34"/>
  <c r="M98" i="34"/>
  <c r="M64" i="34"/>
  <c r="M29" i="34"/>
  <c r="L30" i="34"/>
  <c r="G35" i="34"/>
  <c r="M30" i="34" l="1"/>
  <c r="M31" i="34"/>
  <c r="L55" i="33" l="1"/>
  <c r="G64" i="33" l="1"/>
  <c r="G63" i="33"/>
  <c r="G62" i="33"/>
  <c r="G61" i="33"/>
  <c r="G60" i="33"/>
  <c r="G59" i="33"/>
  <c r="G58" i="33"/>
  <c r="G57" i="33"/>
  <c r="G56" i="33"/>
  <c r="G55" i="33"/>
  <c r="G30" i="33"/>
  <c r="G29" i="33"/>
  <c r="G28" i="33"/>
  <c r="G27" i="33"/>
  <c r="G26" i="33"/>
  <c r="G25" i="33"/>
  <c r="G24" i="33"/>
  <c r="G23" i="33"/>
  <c r="G22" i="33"/>
  <c r="G21" i="33"/>
  <c r="G31" i="33" l="1"/>
  <c r="H31" i="33" s="1"/>
  <c r="H30" i="33" s="1"/>
  <c r="I30" i="33" s="1"/>
  <c r="J30" i="33" s="1"/>
  <c r="G65" i="33"/>
  <c r="H65" i="33" s="1"/>
  <c r="H55" i="33" l="1"/>
  <c r="I55" i="33" s="1"/>
  <c r="J55" i="33" s="1"/>
  <c r="H63" i="33"/>
  <c r="I63" i="33" s="1"/>
  <c r="J63" i="33" s="1"/>
  <c r="H22" i="33"/>
  <c r="I22" i="33" s="1"/>
  <c r="J22" i="33" s="1"/>
  <c r="H59" i="33"/>
  <c r="I59" i="33" s="1"/>
  <c r="J59" i="33" s="1"/>
  <c r="H26" i="33"/>
  <c r="I26" i="33" s="1"/>
  <c r="J26" i="33" s="1"/>
  <c r="H60" i="33"/>
  <c r="I60" i="33" s="1"/>
  <c r="J60" i="33" s="1"/>
  <c r="H28" i="33"/>
  <c r="I28" i="33" s="1"/>
  <c r="J28" i="33" s="1"/>
  <c r="H24" i="33"/>
  <c r="I24" i="33" s="1"/>
  <c r="J24" i="33" s="1"/>
  <c r="H64" i="33"/>
  <c r="I64" i="33" s="1"/>
  <c r="J64" i="33" s="1"/>
  <c r="H56" i="33"/>
  <c r="I56" i="33" s="1"/>
  <c r="J56" i="33" s="1"/>
  <c r="H61" i="33"/>
  <c r="I61" i="33" s="1"/>
  <c r="J61" i="33" s="1"/>
  <c r="H57" i="33"/>
  <c r="I57" i="33" s="1"/>
  <c r="J57" i="33" s="1"/>
  <c r="H29" i="33"/>
  <c r="I29" i="33" s="1"/>
  <c r="J29" i="33" s="1"/>
  <c r="H27" i="33"/>
  <c r="I27" i="33" s="1"/>
  <c r="J27" i="33" s="1"/>
  <c r="H25" i="33"/>
  <c r="I25" i="33" s="1"/>
  <c r="J25" i="33" s="1"/>
  <c r="H23" i="33"/>
  <c r="I23" i="33" s="1"/>
  <c r="J23" i="33" s="1"/>
  <c r="H21" i="33"/>
  <c r="I21" i="33" s="1"/>
  <c r="H62" i="33"/>
  <c r="I62" i="33" s="1"/>
  <c r="J62" i="33" s="1"/>
  <c r="H58" i="33"/>
  <c r="I58" i="33" s="1"/>
  <c r="J58" i="33" s="1"/>
  <c r="G30" i="32"/>
  <c r="G29" i="32"/>
  <c r="G28" i="32"/>
  <c r="G27" i="32"/>
  <c r="G26" i="32"/>
  <c r="G25" i="32"/>
  <c r="G24" i="32"/>
  <c r="G23" i="32"/>
  <c r="G22" i="32"/>
  <c r="G21" i="32"/>
  <c r="G64" i="31"/>
  <c r="G63" i="31"/>
  <c r="G62" i="31"/>
  <c r="G61" i="31"/>
  <c r="G60" i="31"/>
  <c r="G59" i="31"/>
  <c r="G58" i="31"/>
  <c r="G57" i="31"/>
  <c r="G65" i="31" s="1"/>
  <c r="G56" i="31"/>
  <c r="G55" i="31"/>
  <c r="G30" i="31"/>
  <c r="G29" i="31"/>
  <c r="G28" i="31"/>
  <c r="G27" i="31"/>
  <c r="G26" i="31"/>
  <c r="G25" i="31"/>
  <c r="G24" i="31"/>
  <c r="G23" i="31"/>
  <c r="G22" i="31"/>
  <c r="G21" i="31"/>
  <c r="H62" i="31" l="1"/>
  <c r="I62" i="31" s="1"/>
  <c r="J62" i="31" s="1"/>
  <c r="G31" i="31"/>
  <c r="H31" i="31" s="1"/>
  <c r="H55" i="31" s="1"/>
  <c r="I31" i="33"/>
  <c r="I65" i="33"/>
  <c r="J21" i="33"/>
  <c r="K21" i="33" s="1"/>
  <c r="J65" i="33"/>
  <c r="K55" i="33"/>
  <c r="G31" i="32"/>
  <c r="H31" i="32" s="1"/>
  <c r="H30" i="32" s="1"/>
  <c r="I30" i="32" s="1"/>
  <c r="J30" i="32" s="1"/>
  <c r="H64" i="31"/>
  <c r="I64" i="31" s="1"/>
  <c r="J64" i="31" s="1"/>
  <c r="H63" i="31"/>
  <c r="I63" i="31" s="1"/>
  <c r="J63" i="31" s="1"/>
  <c r="H61" i="31"/>
  <c r="I61" i="31" s="1"/>
  <c r="J61" i="31" s="1"/>
  <c r="H65" i="31"/>
  <c r="H60" i="31"/>
  <c r="I60" i="31" s="1"/>
  <c r="J60" i="31" s="1"/>
  <c r="H58" i="31"/>
  <c r="I58" i="31" s="1"/>
  <c r="J58" i="31" s="1"/>
  <c r="H57" i="31"/>
  <c r="I57" i="31" s="1"/>
  <c r="J57" i="31" s="1"/>
  <c r="H56" i="31"/>
  <c r="I56" i="31" s="1"/>
  <c r="J56" i="31" s="1"/>
  <c r="I55" i="31"/>
  <c r="H30" i="31"/>
  <c r="I30" i="31" s="1"/>
  <c r="J30" i="31" s="1"/>
  <c r="H29" i="31"/>
  <c r="I29" i="31" s="1"/>
  <c r="J29" i="31" s="1"/>
  <c r="H28" i="31"/>
  <c r="I28" i="31" s="1"/>
  <c r="J28" i="31" s="1"/>
  <c r="H27" i="31"/>
  <c r="I27" i="31" s="1"/>
  <c r="J27" i="31" s="1"/>
  <c r="H26" i="31"/>
  <c r="I26" i="31" s="1"/>
  <c r="J26" i="31" s="1"/>
  <c r="H25" i="31"/>
  <c r="I25" i="31" s="1"/>
  <c r="J25" i="31" s="1"/>
  <c r="H24" i="31"/>
  <c r="H23" i="31"/>
  <c r="I23" i="31" s="1"/>
  <c r="J23" i="31" s="1"/>
  <c r="H22" i="31"/>
  <c r="I22" i="31" s="1"/>
  <c r="J22" i="31" s="1"/>
  <c r="H21" i="31"/>
  <c r="I21" i="31" s="1"/>
  <c r="I24" i="31"/>
  <c r="J24" i="31" s="1"/>
  <c r="H22" i="32" l="1"/>
  <c r="I22" i="32" s="1"/>
  <c r="J22" i="32" s="1"/>
  <c r="H59" i="31"/>
  <c r="I59" i="31" s="1"/>
  <c r="J59" i="31" s="1"/>
  <c r="J31" i="33"/>
  <c r="K22" i="33"/>
  <c r="L21" i="33"/>
  <c r="K56" i="33"/>
  <c r="H26" i="32"/>
  <c r="I26" i="32" s="1"/>
  <c r="J26" i="32" s="1"/>
  <c r="H28" i="32"/>
  <c r="I28" i="32" s="1"/>
  <c r="J28" i="32" s="1"/>
  <c r="H24" i="32"/>
  <c r="I24" i="32" s="1"/>
  <c r="J24" i="32" s="1"/>
  <c r="H29" i="32"/>
  <c r="I29" i="32" s="1"/>
  <c r="J29" i="32" s="1"/>
  <c r="H27" i="32"/>
  <c r="I27" i="32" s="1"/>
  <c r="J27" i="32" s="1"/>
  <c r="H25" i="32"/>
  <c r="I25" i="32" s="1"/>
  <c r="J25" i="32" s="1"/>
  <c r="H23" i="32"/>
  <c r="I23" i="32" s="1"/>
  <c r="J23" i="32" s="1"/>
  <c r="H21" i="32"/>
  <c r="I21" i="32" s="1"/>
  <c r="J21" i="32" s="1"/>
  <c r="I65" i="31"/>
  <c r="J55" i="31"/>
  <c r="I31" i="31"/>
  <c r="J21" i="31"/>
  <c r="K23" i="33" l="1"/>
  <c r="L22" i="33"/>
  <c r="L56" i="33"/>
  <c r="K57" i="33"/>
  <c r="I31" i="32"/>
  <c r="K21" i="32"/>
  <c r="J31" i="32"/>
  <c r="K55" i="31"/>
  <c r="J65" i="31"/>
  <c r="K21" i="31"/>
  <c r="J31" i="31"/>
  <c r="K24" i="33" l="1"/>
  <c r="L23" i="33"/>
  <c r="L57" i="33"/>
  <c r="K58" i="33"/>
  <c r="K22" i="32"/>
  <c r="L21" i="32"/>
  <c r="K56" i="31"/>
  <c r="L55" i="31"/>
  <c r="K22" i="31"/>
  <c r="L21" i="31"/>
  <c r="L58" i="33" l="1"/>
  <c r="K59" i="33"/>
  <c r="K25" i="33"/>
  <c r="L24" i="33"/>
  <c r="K23" i="32"/>
  <c r="L22" i="32"/>
  <c r="K57" i="31"/>
  <c r="L56" i="31"/>
  <c r="K23" i="31"/>
  <c r="L22" i="31"/>
  <c r="K26" i="33" l="1"/>
  <c r="L25" i="33"/>
  <c r="L59" i="33"/>
  <c r="K60" i="33"/>
  <c r="K24" i="32"/>
  <c r="L23" i="32"/>
  <c r="K58" i="31"/>
  <c r="L57" i="31"/>
  <c r="K24" i="31"/>
  <c r="L23" i="31"/>
  <c r="L60" i="33" l="1"/>
  <c r="K61" i="33"/>
  <c r="K27" i="33"/>
  <c r="L26" i="33"/>
  <c r="K25" i="32"/>
  <c r="L24" i="32"/>
  <c r="K59" i="31"/>
  <c r="L58" i="31"/>
  <c r="K25" i="31"/>
  <c r="L24" i="31"/>
  <c r="K28" i="33" l="1"/>
  <c r="F34" i="33" s="1"/>
  <c r="L27" i="33"/>
  <c r="L61" i="33"/>
  <c r="K62" i="33"/>
  <c r="K26" i="32"/>
  <c r="L25" i="32"/>
  <c r="K60" i="31"/>
  <c r="L59" i="31"/>
  <c r="K26" i="31"/>
  <c r="L25" i="31"/>
  <c r="L62" i="33" l="1"/>
  <c r="K63" i="33"/>
  <c r="F68" i="33"/>
  <c r="K29" i="33"/>
  <c r="L28" i="33"/>
  <c r="K27" i="32"/>
  <c r="L26" i="32"/>
  <c r="K61" i="31"/>
  <c r="L60" i="31"/>
  <c r="K27" i="31"/>
  <c r="L26" i="31"/>
  <c r="F34" i="32" l="1"/>
  <c r="K30" i="33"/>
  <c r="L30" i="33" s="1"/>
  <c r="L29" i="33"/>
  <c r="L63" i="33"/>
  <c r="K64" i="33"/>
  <c r="L64" i="33" s="1"/>
  <c r="K28" i="32"/>
  <c r="L27" i="32"/>
  <c r="K62" i="31"/>
  <c r="L61" i="31"/>
  <c r="K28" i="31"/>
  <c r="L27" i="31"/>
  <c r="K29" i="32" l="1"/>
  <c r="L28" i="32"/>
  <c r="K63" i="31"/>
  <c r="L62" i="31"/>
  <c r="F68" i="31"/>
  <c r="K29" i="31"/>
  <c r="L28" i="31"/>
  <c r="F34" i="31"/>
  <c r="K30" i="32" l="1"/>
  <c r="L30" i="32" s="1"/>
  <c r="L29" i="32"/>
  <c r="K64" i="31"/>
  <c r="L64" i="31" s="1"/>
  <c r="L63" i="31"/>
  <c r="K30" i="31"/>
  <c r="L30" i="31" s="1"/>
  <c r="L29" i="31"/>
  <c r="H44" i="30" l="1"/>
  <c r="I43" i="30"/>
  <c r="H43" i="30"/>
  <c r="H41" i="30"/>
  <c r="H40" i="30"/>
  <c r="H31" i="30"/>
  <c r="H30" i="30"/>
  <c r="H29" i="30"/>
  <c r="H28" i="30"/>
  <c r="H27" i="30"/>
  <c r="H26" i="30"/>
  <c r="H25" i="30"/>
  <c r="H24" i="30"/>
  <c r="H23" i="30"/>
  <c r="I40" i="30" l="1"/>
  <c r="E46" i="30" s="1"/>
  <c r="H32" i="30"/>
  <c r="I32" i="30" s="1"/>
  <c r="I30" i="30" s="1"/>
  <c r="J30" i="30" s="1"/>
  <c r="K30" i="30" s="1"/>
  <c r="H97" i="29"/>
  <c r="I96" i="29"/>
  <c r="H96" i="29"/>
  <c r="H94" i="29"/>
  <c r="H93" i="29"/>
  <c r="I93" i="29" s="1"/>
  <c r="E99" i="29" s="1"/>
  <c r="H84" i="29"/>
  <c r="H83" i="29"/>
  <c r="H82" i="29"/>
  <c r="H81" i="29"/>
  <c r="H80" i="29"/>
  <c r="H79" i="29"/>
  <c r="H78" i="29"/>
  <c r="H77" i="29"/>
  <c r="H76" i="29"/>
  <c r="H44" i="29"/>
  <c r="I43" i="29"/>
  <c r="H43" i="29"/>
  <c r="H41" i="29"/>
  <c r="H40" i="29"/>
  <c r="H31" i="29"/>
  <c r="H30" i="29"/>
  <c r="H29" i="29"/>
  <c r="H28" i="29"/>
  <c r="H27" i="29"/>
  <c r="H26" i="29"/>
  <c r="H25" i="29"/>
  <c r="H24" i="29"/>
  <c r="H23" i="29"/>
  <c r="I29" i="30" l="1"/>
  <c r="J29" i="30" s="1"/>
  <c r="K29" i="30" s="1"/>
  <c r="I31" i="30"/>
  <c r="J31" i="30" s="1"/>
  <c r="K31" i="30" s="1"/>
  <c r="I23" i="30"/>
  <c r="J23" i="30" s="1"/>
  <c r="K23" i="30" s="1"/>
  <c r="L23" i="30" s="1"/>
  <c r="M23" i="30" s="1"/>
  <c r="I26" i="30"/>
  <c r="J26" i="30" s="1"/>
  <c r="K26" i="30" s="1"/>
  <c r="I27" i="30"/>
  <c r="J27" i="30" s="1"/>
  <c r="K27" i="30" s="1"/>
  <c r="I25" i="30"/>
  <c r="J25" i="30" s="1"/>
  <c r="K25" i="30" s="1"/>
  <c r="I22" i="30"/>
  <c r="J22" i="30" s="1"/>
  <c r="I28" i="30"/>
  <c r="J28" i="30" s="1"/>
  <c r="K28" i="30" s="1"/>
  <c r="I24" i="30"/>
  <c r="J24" i="30" s="1"/>
  <c r="K24" i="30" s="1"/>
  <c r="H32" i="29"/>
  <c r="I32" i="29" s="1"/>
  <c r="I23" i="29" s="1"/>
  <c r="J23" i="29" s="1"/>
  <c r="K23" i="29" s="1"/>
  <c r="L23" i="29" s="1"/>
  <c r="I40" i="29"/>
  <c r="E46" i="29" s="1"/>
  <c r="I76" i="29"/>
  <c r="J76" i="29" s="1"/>
  <c r="K76" i="29" s="1"/>
  <c r="L76" i="29" s="1"/>
  <c r="H85" i="29"/>
  <c r="I85" i="29" s="1"/>
  <c r="L24" i="30" l="1"/>
  <c r="L25" i="30" s="1"/>
  <c r="M24" i="30"/>
  <c r="K22" i="30"/>
  <c r="J32" i="30"/>
  <c r="I84" i="29"/>
  <c r="J84" i="29" s="1"/>
  <c r="K84" i="29" s="1"/>
  <c r="I80" i="29"/>
  <c r="J80" i="29" s="1"/>
  <c r="K80" i="29" s="1"/>
  <c r="I81" i="29"/>
  <c r="J81" i="29" s="1"/>
  <c r="K81" i="29" s="1"/>
  <c r="I27" i="29"/>
  <c r="J27" i="29" s="1"/>
  <c r="K27" i="29" s="1"/>
  <c r="I82" i="29"/>
  <c r="J82" i="29" s="1"/>
  <c r="K82" i="29" s="1"/>
  <c r="I78" i="29"/>
  <c r="J78" i="29" s="1"/>
  <c r="K78" i="29" s="1"/>
  <c r="I31" i="29"/>
  <c r="J31" i="29" s="1"/>
  <c r="K31" i="29" s="1"/>
  <c r="M23" i="29"/>
  <c r="M76" i="29"/>
  <c r="I75" i="29"/>
  <c r="J75" i="29" s="1"/>
  <c r="I22" i="29"/>
  <c r="J22" i="29" s="1"/>
  <c r="I30" i="29"/>
  <c r="J30" i="29" s="1"/>
  <c r="K30" i="29" s="1"/>
  <c r="I28" i="29"/>
  <c r="J28" i="29" s="1"/>
  <c r="K28" i="29" s="1"/>
  <c r="I26" i="29"/>
  <c r="J26" i="29" s="1"/>
  <c r="K26" i="29" s="1"/>
  <c r="I24" i="29"/>
  <c r="J24" i="29" s="1"/>
  <c r="K24" i="29" s="1"/>
  <c r="L24" i="29" s="1"/>
  <c r="I83" i="29"/>
  <c r="J83" i="29" s="1"/>
  <c r="K83" i="29" s="1"/>
  <c r="I79" i="29"/>
  <c r="J79" i="29" s="1"/>
  <c r="K79" i="29" s="1"/>
  <c r="I77" i="29"/>
  <c r="J77" i="29" s="1"/>
  <c r="K77" i="29" s="1"/>
  <c r="L77" i="29" s="1"/>
  <c r="I29" i="29"/>
  <c r="J29" i="29" s="1"/>
  <c r="K29" i="29" s="1"/>
  <c r="I25" i="29"/>
  <c r="J25" i="29" s="1"/>
  <c r="K25" i="29" s="1"/>
  <c r="M25" i="30" l="1"/>
  <c r="L26" i="30"/>
  <c r="K32" i="30"/>
  <c r="L22" i="30"/>
  <c r="M22" i="30" s="1"/>
  <c r="M77" i="29"/>
  <c r="L78" i="29"/>
  <c r="M24" i="29"/>
  <c r="L25" i="29"/>
  <c r="K75" i="29"/>
  <c r="J85" i="29"/>
  <c r="K22" i="29"/>
  <c r="J32" i="29"/>
  <c r="M26" i="30" l="1"/>
  <c r="L27" i="30"/>
  <c r="K32" i="29"/>
  <c r="L22" i="29"/>
  <c r="M22" i="29" s="1"/>
  <c r="K85" i="29"/>
  <c r="L75" i="29"/>
  <c r="M75" i="29" s="1"/>
  <c r="M25" i="29"/>
  <c r="L26" i="29"/>
  <c r="M78" i="29"/>
  <c r="L79" i="29"/>
  <c r="M27" i="30" l="1"/>
  <c r="L28" i="30"/>
  <c r="M79" i="29"/>
  <c r="L80" i="29"/>
  <c r="M26" i="29"/>
  <c r="L27" i="29"/>
  <c r="M28" i="30" l="1"/>
  <c r="L29" i="30"/>
  <c r="M27" i="29"/>
  <c r="L28" i="29"/>
  <c r="M80" i="29"/>
  <c r="L81" i="29"/>
  <c r="M29" i="30" l="1"/>
  <c r="L30" i="30"/>
  <c r="M81" i="29"/>
  <c r="L82" i="29"/>
  <c r="M28" i="29"/>
  <c r="L29" i="29"/>
  <c r="M30" i="30" l="1"/>
  <c r="L31" i="30"/>
  <c r="M31" i="30" s="1"/>
  <c r="M29" i="29"/>
  <c r="L30" i="29"/>
  <c r="M82" i="29"/>
  <c r="L83" i="29"/>
  <c r="M83" i="29" l="1"/>
  <c r="L84" i="29"/>
  <c r="M84" i="29" s="1"/>
  <c r="M30" i="29"/>
  <c r="L31" i="29"/>
  <c r="M31" i="29" s="1"/>
  <c r="H44" i="27" l="1"/>
  <c r="I43" i="27"/>
  <c r="H43" i="27"/>
  <c r="H41" i="27"/>
  <c r="H40" i="27"/>
  <c r="H31" i="27"/>
  <c r="H30" i="27"/>
  <c r="H29" i="27"/>
  <c r="H28" i="27"/>
  <c r="H27" i="27"/>
  <c r="H26" i="27"/>
  <c r="H25" i="27"/>
  <c r="H24" i="27"/>
  <c r="H23" i="27"/>
  <c r="I40" i="27" l="1"/>
  <c r="E46" i="27" s="1"/>
  <c r="H32" i="27"/>
  <c r="I32" i="27" s="1"/>
  <c r="I22" i="27" s="1"/>
  <c r="J22" i="27" s="1"/>
  <c r="H44" i="26"/>
  <c r="I43" i="26"/>
  <c r="H43" i="26"/>
  <c r="H41" i="26"/>
  <c r="H40" i="26"/>
  <c r="I40" i="26" s="1"/>
  <c r="E46" i="26" s="1"/>
  <c r="H31" i="26"/>
  <c r="H30" i="26"/>
  <c r="H29" i="26"/>
  <c r="H28" i="26"/>
  <c r="H27" i="26"/>
  <c r="H26" i="26"/>
  <c r="H25" i="26"/>
  <c r="H24" i="26"/>
  <c r="H23" i="26"/>
  <c r="I29" i="27" l="1"/>
  <c r="J29" i="27" s="1"/>
  <c r="K29" i="27" s="1"/>
  <c r="I25" i="27"/>
  <c r="J25" i="27" s="1"/>
  <c r="K25" i="27" s="1"/>
  <c r="I30" i="27"/>
  <c r="J30" i="27" s="1"/>
  <c r="K30" i="27" s="1"/>
  <c r="I26" i="27"/>
  <c r="J26" i="27" s="1"/>
  <c r="K26" i="27" s="1"/>
  <c r="K22" i="27"/>
  <c r="I31" i="27"/>
  <c r="J31" i="27" s="1"/>
  <c r="K31" i="27" s="1"/>
  <c r="I27" i="27"/>
  <c r="J27" i="27" s="1"/>
  <c r="K27" i="27" s="1"/>
  <c r="I23" i="27"/>
  <c r="J23" i="27" s="1"/>
  <c r="K23" i="27" s="1"/>
  <c r="L23" i="27" s="1"/>
  <c r="I28" i="27"/>
  <c r="J28" i="27" s="1"/>
  <c r="K28" i="27" s="1"/>
  <c r="I24" i="27"/>
  <c r="J24" i="27" s="1"/>
  <c r="K24" i="27" s="1"/>
  <c r="H32" i="26"/>
  <c r="I32" i="26" s="1"/>
  <c r="I22" i="26" s="1"/>
  <c r="J22" i="26" s="1"/>
  <c r="K22" i="26" s="1"/>
  <c r="J32" i="27" l="1"/>
  <c r="M23" i="27"/>
  <c r="L24" i="27"/>
  <c r="K32" i="27"/>
  <c r="L22" i="27"/>
  <c r="M22" i="27" s="1"/>
  <c r="I29" i="26"/>
  <c r="J29" i="26" s="1"/>
  <c r="K29" i="26" s="1"/>
  <c r="I25" i="26"/>
  <c r="J25" i="26" s="1"/>
  <c r="K25" i="26" s="1"/>
  <c r="I31" i="26"/>
  <c r="J31" i="26" s="1"/>
  <c r="K31" i="26" s="1"/>
  <c r="I27" i="26"/>
  <c r="J27" i="26" s="1"/>
  <c r="K27" i="26" s="1"/>
  <c r="I23" i="26"/>
  <c r="J23" i="26" s="1"/>
  <c r="K23" i="26" s="1"/>
  <c r="L23" i="26" s="1"/>
  <c r="I30" i="26"/>
  <c r="J30" i="26" s="1"/>
  <c r="K30" i="26" s="1"/>
  <c r="I28" i="26"/>
  <c r="J28" i="26" s="1"/>
  <c r="K28" i="26" s="1"/>
  <c r="I26" i="26"/>
  <c r="J26" i="26" s="1"/>
  <c r="K26" i="26" s="1"/>
  <c r="I24" i="26"/>
  <c r="J24" i="26" s="1"/>
  <c r="K24" i="26" s="1"/>
  <c r="L22" i="26"/>
  <c r="M22" i="26" s="1"/>
  <c r="M24" i="27" l="1"/>
  <c r="L25" i="27"/>
  <c r="J32" i="26"/>
  <c r="K32" i="26"/>
  <c r="L24" i="26"/>
  <c r="M23" i="26"/>
  <c r="M25" i="27" l="1"/>
  <c r="L26" i="27"/>
  <c r="L25" i="26"/>
  <c r="M24" i="26"/>
  <c r="M26" i="27" l="1"/>
  <c r="L27" i="27"/>
  <c r="L26" i="26"/>
  <c r="M25" i="26"/>
  <c r="M27" i="27" l="1"/>
  <c r="L28" i="27"/>
  <c r="L27" i="26"/>
  <c r="M26" i="26"/>
  <c r="M28" i="27" l="1"/>
  <c r="L29" i="27"/>
  <c r="L28" i="26"/>
  <c r="M27" i="26"/>
  <c r="M29" i="27" l="1"/>
  <c r="L30" i="27"/>
  <c r="L29" i="26"/>
  <c r="M28" i="26"/>
  <c r="M30" i="27" l="1"/>
  <c r="L31" i="27"/>
  <c r="M31" i="27" s="1"/>
  <c r="L30" i="26"/>
  <c r="M29" i="26"/>
  <c r="L31" i="26" l="1"/>
  <c r="M31" i="26" s="1"/>
  <c r="M30" i="26"/>
  <c r="H44" i="25" l="1"/>
  <c r="I43" i="25"/>
  <c r="H43" i="25"/>
  <c r="H41" i="25"/>
  <c r="I40" i="25"/>
  <c r="E46" i="25" s="1"/>
  <c r="H40" i="25"/>
  <c r="H31" i="25"/>
  <c r="H30" i="25"/>
  <c r="H29" i="25"/>
  <c r="H28" i="25"/>
  <c r="H27" i="25"/>
  <c r="H26" i="25"/>
  <c r="H25" i="25"/>
  <c r="H24" i="25"/>
  <c r="H23" i="25"/>
  <c r="H32" i="25" l="1"/>
  <c r="I32" i="25" s="1"/>
  <c r="I31" i="25" s="1"/>
  <c r="J31" i="25" s="1"/>
  <c r="K31" i="25" s="1"/>
  <c r="F34" i="24"/>
  <c r="I22" i="25" l="1"/>
  <c r="J22" i="25" s="1"/>
  <c r="I24" i="25"/>
  <c r="J24" i="25" s="1"/>
  <c r="K24" i="25" s="1"/>
  <c r="I26" i="25"/>
  <c r="J26" i="25" s="1"/>
  <c r="K26" i="25" s="1"/>
  <c r="I28" i="25"/>
  <c r="J28" i="25" s="1"/>
  <c r="K28" i="25" s="1"/>
  <c r="I30" i="25"/>
  <c r="J30" i="25" s="1"/>
  <c r="K30" i="25" s="1"/>
  <c r="I23" i="25"/>
  <c r="J23" i="25" s="1"/>
  <c r="K23" i="25" s="1"/>
  <c r="L23" i="25" s="1"/>
  <c r="M23" i="25" s="1"/>
  <c r="I25" i="25"/>
  <c r="J25" i="25" s="1"/>
  <c r="K25" i="25" s="1"/>
  <c r="I27" i="25"/>
  <c r="J27" i="25" s="1"/>
  <c r="K27" i="25" s="1"/>
  <c r="I29" i="25"/>
  <c r="J29" i="25" s="1"/>
  <c r="K29" i="25" s="1"/>
  <c r="L24" i="25"/>
  <c r="K22" i="25"/>
  <c r="G30" i="24"/>
  <c r="G29" i="24"/>
  <c r="G28" i="24"/>
  <c r="G27" i="24"/>
  <c r="G26" i="24"/>
  <c r="G25" i="24"/>
  <c r="G24" i="24"/>
  <c r="G23" i="24"/>
  <c r="G22" i="24"/>
  <c r="G21" i="24"/>
  <c r="G31" i="24" s="1"/>
  <c r="H31" i="24" s="1"/>
  <c r="J32" i="25" l="1"/>
  <c r="L22" i="25"/>
  <c r="M22" i="25" s="1"/>
  <c r="K32" i="25"/>
  <c r="L25" i="25"/>
  <c r="M24" i="25"/>
  <c r="H30" i="24"/>
  <c r="I30" i="24" s="1"/>
  <c r="J30" i="24" s="1"/>
  <c r="H29" i="24"/>
  <c r="I29" i="24" s="1"/>
  <c r="J29" i="24" s="1"/>
  <c r="H28" i="24"/>
  <c r="I28" i="24" s="1"/>
  <c r="J28" i="24" s="1"/>
  <c r="H27" i="24"/>
  <c r="I27" i="24" s="1"/>
  <c r="J27" i="24" s="1"/>
  <c r="H26" i="24"/>
  <c r="I26" i="24" s="1"/>
  <c r="J26" i="24" s="1"/>
  <c r="H25" i="24"/>
  <c r="I25" i="24" s="1"/>
  <c r="J25" i="24" s="1"/>
  <c r="H24" i="24"/>
  <c r="I24" i="24" s="1"/>
  <c r="J24" i="24" s="1"/>
  <c r="H23" i="24"/>
  <c r="I23" i="24" s="1"/>
  <c r="J23" i="24" s="1"/>
  <c r="H21" i="24"/>
  <c r="I21" i="24" s="1"/>
  <c r="H22" i="24"/>
  <c r="I22" i="24" s="1"/>
  <c r="J22" i="24" s="1"/>
  <c r="L26" i="25" l="1"/>
  <c r="M25" i="25"/>
  <c r="I31" i="24"/>
  <c r="J21" i="24"/>
  <c r="L27" i="25" l="1"/>
  <c r="M26" i="25"/>
  <c r="J31" i="24"/>
  <c r="K21" i="24"/>
  <c r="L28" i="25" l="1"/>
  <c r="M27" i="25"/>
  <c r="K22" i="24"/>
  <c r="L21" i="24"/>
  <c r="H31" i="22"/>
  <c r="H30" i="22"/>
  <c r="H29" i="22"/>
  <c r="H28" i="22"/>
  <c r="H27" i="22"/>
  <c r="H26" i="22"/>
  <c r="H25" i="22"/>
  <c r="H24" i="22"/>
  <c r="H23" i="22"/>
  <c r="H22" i="22"/>
  <c r="L29" i="25" l="1"/>
  <c r="M28" i="25"/>
  <c r="K23" i="24"/>
  <c r="L22" i="24"/>
  <c r="H32" i="22"/>
  <c r="I32" i="22" s="1"/>
  <c r="I24" i="22" s="1"/>
  <c r="J24" i="22" s="1"/>
  <c r="K24" i="22" s="1"/>
  <c r="I31" i="22" l="1"/>
  <c r="J31" i="22" s="1"/>
  <c r="K31" i="22" s="1"/>
  <c r="I64" i="22"/>
  <c r="J64" i="22" s="1"/>
  <c r="K64" i="22" s="1"/>
  <c r="I63" i="22"/>
  <c r="J63" i="22" s="1"/>
  <c r="K63" i="22" s="1"/>
  <c r="I62" i="22"/>
  <c r="J62" i="22" s="1"/>
  <c r="K62" i="22" s="1"/>
  <c r="I61" i="22"/>
  <c r="J61" i="22" s="1"/>
  <c r="K61" i="22" s="1"/>
  <c r="I60" i="22"/>
  <c r="J60" i="22" s="1"/>
  <c r="K60" i="22" s="1"/>
  <c r="I59" i="22"/>
  <c r="J59" i="22" s="1"/>
  <c r="K59" i="22" s="1"/>
  <c r="I58" i="22"/>
  <c r="J58" i="22" s="1"/>
  <c r="K58" i="22" s="1"/>
  <c r="I57" i="22"/>
  <c r="J57" i="22" s="1"/>
  <c r="K57" i="22" s="1"/>
  <c r="I56" i="22"/>
  <c r="J56" i="22" s="1"/>
  <c r="K56" i="22" s="1"/>
  <c r="I55" i="22"/>
  <c r="J55" i="22" s="1"/>
  <c r="L30" i="25"/>
  <c r="M29" i="25"/>
  <c r="I28" i="22"/>
  <c r="J28" i="22" s="1"/>
  <c r="K28" i="22" s="1"/>
  <c r="K24" i="24"/>
  <c r="L23" i="24"/>
  <c r="I22" i="22"/>
  <c r="J22" i="22" s="1"/>
  <c r="K22" i="22" s="1"/>
  <c r="I26" i="22"/>
  <c r="J26" i="22" s="1"/>
  <c r="K26" i="22" s="1"/>
  <c r="I30" i="22"/>
  <c r="J30" i="22" s="1"/>
  <c r="K30" i="22" s="1"/>
  <c r="I23" i="22"/>
  <c r="J23" i="22" s="1"/>
  <c r="K23" i="22" s="1"/>
  <c r="I25" i="22"/>
  <c r="J25" i="22" s="1"/>
  <c r="K25" i="22" s="1"/>
  <c r="I27" i="22"/>
  <c r="J27" i="22" s="1"/>
  <c r="K27" i="22" s="1"/>
  <c r="I29" i="22"/>
  <c r="J29" i="22" s="1"/>
  <c r="K29" i="22" s="1"/>
  <c r="J32" i="22" l="1"/>
  <c r="L22" i="22"/>
  <c r="J65" i="22"/>
  <c r="K55" i="22"/>
  <c r="L31" i="25"/>
  <c r="M31" i="25" s="1"/>
  <c r="M30" i="25"/>
  <c r="K25" i="24"/>
  <c r="L24" i="24"/>
  <c r="K32" i="22" l="1"/>
  <c r="L55" i="22"/>
  <c r="K65" i="22"/>
  <c r="K26" i="24"/>
  <c r="L25" i="24"/>
  <c r="L23" i="22"/>
  <c r="L24" i="22" s="1"/>
  <c r="M22" i="22"/>
  <c r="L56" i="22" l="1"/>
  <c r="M55" i="22"/>
  <c r="K27" i="24"/>
  <c r="L26" i="24"/>
  <c r="M23" i="22"/>
  <c r="L57" i="22" l="1"/>
  <c r="M56" i="22"/>
  <c r="K28" i="24"/>
  <c r="L27" i="24"/>
  <c r="L25" i="22"/>
  <c r="M24" i="22"/>
  <c r="L58" i="22" l="1"/>
  <c r="M57" i="22"/>
  <c r="K29" i="24"/>
  <c r="L28" i="24"/>
  <c r="L26" i="22"/>
  <c r="M25" i="22"/>
  <c r="M58" i="22" l="1"/>
  <c r="L59" i="22"/>
  <c r="K30" i="24"/>
  <c r="L30" i="24" s="1"/>
  <c r="L29" i="24"/>
  <c r="L27" i="22"/>
  <c r="M26" i="22"/>
  <c r="M59" i="22" l="1"/>
  <c r="L60" i="22"/>
  <c r="L28" i="22"/>
  <c r="M27" i="22"/>
  <c r="M60" i="22" l="1"/>
  <c r="L61" i="22"/>
  <c r="L29" i="22"/>
  <c r="M28" i="22"/>
  <c r="M61" i="22" l="1"/>
  <c r="L62" i="22"/>
  <c r="L30" i="22"/>
  <c r="M29" i="22"/>
  <c r="L63" i="22" l="1"/>
  <c r="M62" i="22"/>
  <c r="G68" i="22"/>
  <c r="L31" i="22"/>
  <c r="M31" i="22" s="1"/>
  <c r="M30" i="22"/>
  <c r="L64" i="22" l="1"/>
  <c r="M64" i="22" s="1"/>
  <c r="M63" i="22"/>
  <c r="H44" i="21"/>
  <c r="I43" i="21"/>
  <c r="H43" i="21"/>
  <c r="H41" i="21"/>
  <c r="I40" i="21"/>
  <c r="E46" i="21" s="1"/>
  <c r="H40" i="21"/>
  <c r="H31" i="21"/>
  <c r="H30" i="21"/>
  <c r="H29" i="21"/>
  <c r="H28" i="21"/>
  <c r="H27" i="21"/>
  <c r="H26" i="21"/>
  <c r="H25" i="21"/>
  <c r="H24" i="21"/>
  <c r="H23" i="21"/>
  <c r="H32" i="21" l="1"/>
  <c r="I32" i="21" l="1"/>
  <c r="I31" i="21" s="1"/>
  <c r="J31" i="21" s="1"/>
  <c r="K31" i="21" s="1"/>
  <c r="I27" i="21" l="1"/>
  <c r="J27" i="21" s="1"/>
  <c r="K27" i="21" s="1"/>
  <c r="I26" i="21"/>
  <c r="J26" i="21" s="1"/>
  <c r="K26" i="21" s="1"/>
  <c r="I23" i="21"/>
  <c r="J23" i="21" s="1"/>
  <c r="K23" i="21" s="1"/>
  <c r="L23" i="21" s="1"/>
  <c r="M23" i="21" s="1"/>
  <c r="I22" i="21"/>
  <c r="J22" i="21" s="1"/>
  <c r="K22" i="21" s="1"/>
  <c r="L22" i="21" s="1"/>
  <c r="M22" i="21" s="1"/>
  <c r="I29" i="21"/>
  <c r="J29" i="21" s="1"/>
  <c r="K29" i="21" s="1"/>
  <c r="I25" i="21"/>
  <c r="J25" i="21" s="1"/>
  <c r="K25" i="21" s="1"/>
  <c r="I30" i="21"/>
  <c r="J30" i="21" s="1"/>
  <c r="K30" i="21" s="1"/>
  <c r="I28" i="21"/>
  <c r="J28" i="21" s="1"/>
  <c r="K28" i="21" s="1"/>
  <c r="I24" i="21"/>
  <c r="J24" i="21" s="1"/>
  <c r="K24" i="21" s="1"/>
  <c r="L24" i="21" l="1"/>
  <c r="L25" i="21" s="1"/>
  <c r="M25" i="21" s="1"/>
  <c r="J32" i="21"/>
  <c r="K32" i="21"/>
  <c r="L26" i="21" l="1"/>
  <c r="M26" i="21" s="1"/>
  <c r="M24" i="21"/>
  <c r="L27" i="21"/>
  <c r="L28" i="21" l="1"/>
  <c r="M27" i="21"/>
  <c r="L29" i="21" l="1"/>
  <c r="M28" i="21"/>
  <c r="L30" i="21" l="1"/>
  <c r="M29" i="21"/>
  <c r="L31" i="21" l="1"/>
  <c r="M31" i="21" s="1"/>
  <c r="M30" i="21"/>
  <c r="L31" i="12" l="1"/>
  <c r="K31" i="12"/>
  <c r="H25" i="12"/>
  <c r="H30" i="19" l="1"/>
  <c r="H29" i="19"/>
  <c r="H28" i="19"/>
  <c r="H27" i="19"/>
  <c r="H26" i="19"/>
  <c r="H25" i="19"/>
  <c r="H24" i="19"/>
  <c r="H23" i="19"/>
  <c r="H22" i="19"/>
  <c r="H21" i="19"/>
  <c r="H31" i="19" l="1"/>
  <c r="I31" i="19" s="1"/>
  <c r="I30" i="19" s="1"/>
  <c r="J30" i="19" s="1"/>
  <c r="K30" i="19" s="1"/>
  <c r="J61" i="17"/>
  <c r="J60" i="17"/>
  <c r="J62" i="17"/>
  <c r="J63" i="17"/>
  <c r="J64" i="17"/>
  <c r="J65" i="17"/>
  <c r="J66" i="17"/>
  <c r="J67" i="17"/>
  <c r="J68" i="17"/>
  <c r="J59" i="17"/>
  <c r="J69" i="17" s="1"/>
  <c r="J70" i="17" s="1"/>
  <c r="I27" i="19" l="1"/>
  <c r="J27" i="19" s="1"/>
  <c r="K27" i="19" s="1"/>
  <c r="I23" i="19"/>
  <c r="J23" i="19" s="1"/>
  <c r="K23" i="19" s="1"/>
  <c r="I29" i="19"/>
  <c r="J29" i="19" s="1"/>
  <c r="K29" i="19" s="1"/>
  <c r="I25" i="19"/>
  <c r="J25" i="19" s="1"/>
  <c r="K25" i="19" s="1"/>
  <c r="I21" i="19"/>
  <c r="J21" i="19" s="1"/>
  <c r="K21" i="19" s="1"/>
  <c r="I28" i="19"/>
  <c r="J28" i="19" s="1"/>
  <c r="K28" i="19" s="1"/>
  <c r="I26" i="19"/>
  <c r="J26" i="19" s="1"/>
  <c r="K26" i="19" s="1"/>
  <c r="I24" i="19"/>
  <c r="J24" i="19" s="1"/>
  <c r="K24" i="19" s="1"/>
  <c r="I22" i="19"/>
  <c r="J22" i="19" s="1"/>
  <c r="K22" i="19" s="1"/>
  <c r="E52" i="17"/>
  <c r="D52" i="17"/>
  <c r="V32" i="17"/>
  <c r="U32" i="17"/>
  <c r="E51" i="17" s="1"/>
  <c r="V24" i="17"/>
  <c r="V25" i="17"/>
  <c r="V26" i="17"/>
  <c r="V27" i="17"/>
  <c r="V28" i="17"/>
  <c r="V29" i="17"/>
  <c r="V30" i="17"/>
  <c r="V31" i="17"/>
  <c r="V23" i="17"/>
  <c r="U23" i="17"/>
  <c r="E42" i="17" s="1"/>
  <c r="U24" i="17"/>
  <c r="E43" i="17" s="1"/>
  <c r="U25" i="17"/>
  <c r="E44" i="17" s="1"/>
  <c r="U26" i="17"/>
  <c r="E45" i="17" s="1"/>
  <c r="U27" i="17"/>
  <c r="E46" i="17" s="1"/>
  <c r="U28" i="17"/>
  <c r="E47" i="17" s="1"/>
  <c r="U29" i="17"/>
  <c r="E48" i="17" s="1"/>
  <c r="U30" i="17"/>
  <c r="E49" i="17" s="1"/>
  <c r="U31" i="17"/>
  <c r="E50" i="17" s="1"/>
  <c r="U22" i="17"/>
  <c r="E41" i="17" s="1"/>
  <c r="I23" i="17"/>
  <c r="I24" i="17"/>
  <c r="I25" i="17"/>
  <c r="I26" i="17"/>
  <c r="I27" i="17"/>
  <c r="I28" i="17"/>
  <c r="I29" i="17"/>
  <c r="I30" i="17"/>
  <c r="I31" i="17"/>
  <c r="I32" i="17"/>
  <c r="I22" i="17"/>
  <c r="H56" i="10"/>
  <c r="H57" i="10"/>
  <c r="I57" i="10" s="1"/>
  <c r="J57" i="10" s="1"/>
  <c r="K57" i="10" s="1"/>
  <c r="H58" i="10"/>
  <c r="H59" i="10"/>
  <c r="I59" i="10" s="1"/>
  <c r="J59" i="10" s="1"/>
  <c r="K59" i="10" s="1"/>
  <c r="H60" i="10"/>
  <c r="H61" i="10"/>
  <c r="I61" i="10" s="1"/>
  <c r="J61" i="10" s="1"/>
  <c r="K61" i="10" s="1"/>
  <c r="H62" i="10"/>
  <c r="H65" i="10"/>
  <c r="I65" i="10" s="1"/>
  <c r="J65" i="10" s="1"/>
  <c r="K65" i="10" s="1"/>
  <c r="H66" i="10"/>
  <c r="I66" i="10" s="1"/>
  <c r="J32" i="17"/>
  <c r="J31" i="17"/>
  <c r="J30" i="17"/>
  <c r="J29" i="17"/>
  <c r="J28" i="17"/>
  <c r="J27" i="17"/>
  <c r="J26" i="17"/>
  <c r="J25" i="17"/>
  <c r="J24" i="17"/>
  <c r="J23" i="17"/>
  <c r="B56" i="10"/>
  <c r="B57" i="10"/>
  <c r="B58" i="10"/>
  <c r="B59" i="10"/>
  <c r="B60" i="10"/>
  <c r="B61" i="10"/>
  <c r="B62" i="10"/>
  <c r="B63" i="10"/>
  <c r="B55" i="10"/>
  <c r="J31" i="19" l="1"/>
  <c r="L21" i="19"/>
  <c r="K31" i="19"/>
  <c r="I33" i="17"/>
  <c r="K33" i="17" s="1"/>
  <c r="K22" i="17" s="1"/>
  <c r="M22" i="17" s="1"/>
  <c r="I63" i="10"/>
  <c r="J63" i="10" s="1"/>
  <c r="K63" i="10" s="1"/>
  <c r="I64" i="10"/>
  <c r="J64" i="10" s="1"/>
  <c r="K64" i="10" s="1"/>
  <c r="I62" i="10"/>
  <c r="J62" i="10" s="1"/>
  <c r="K62" i="10" s="1"/>
  <c r="I60" i="10"/>
  <c r="J60" i="10" s="1"/>
  <c r="K60" i="10" s="1"/>
  <c r="I58" i="10"/>
  <c r="J58" i="10" s="1"/>
  <c r="K58" i="10" s="1"/>
  <c r="I56" i="10"/>
  <c r="J56" i="10" s="1"/>
  <c r="J33" i="17"/>
  <c r="L33" i="17" s="1"/>
  <c r="L26" i="17" s="1"/>
  <c r="N26" i="17" s="1"/>
  <c r="P26" i="17" s="1"/>
  <c r="K31" i="14"/>
  <c r="L24" i="14"/>
  <c r="L23" i="14"/>
  <c r="L22" i="14"/>
  <c r="L21" i="14"/>
  <c r="I32" i="14"/>
  <c r="H91" i="14"/>
  <c r="I90" i="14"/>
  <c r="H90" i="14"/>
  <c r="H88" i="14"/>
  <c r="H87" i="14"/>
  <c r="I87" i="14" s="1"/>
  <c r="E93" i="14" s="1"/>
  <c r="H78" i="14"/>
  <c r="H77" i="14"/>
  <c r="H76" i="14"/>
  <c r="H75" i="14"/>
  <c r="H74" i="14"/>
  <c r="H73" i="14"/>
  <c r="H72" i="14"/>
  <c r="H71" i="14"/>
  <c r="H70" i="14"/>
  <c r="H69" i="14"/>
  <c r="H79" i="14" s="1"/>
  <c r="I79" i="14" s="1"/>
  <c r="H68" i="14"/>
  <c r="H67" i="14"/>
  <c r="H66" i="14"/>
  <c r="H44" i="14"/>
  <c r="I43" i="14" s="1"/>
  <c r="H43" i="14"/>
  <c r="H41" i="14"/>
  <c r="H40" i="14"/>
  <c r="H31" i="14"/>
  <c r="H30" i="14"/>
  <c r="H29" i="14"/>
  <c r="H28" i="14"/>
  <c r="H27" i="14"/>
  <c r="H26" i="14"/>
  <c r="H25" i="14"/>
  <c r="H24" i="14"/>
  <c r="H23" i="14"/>
  <c r="H22" i="14"/>
  <c r="H21" i="14"/>
  <c r="L22" i="19" l="1"/>
  <c r="M21" i="19"/>
  <c r="O22" i="17"/>
  <c r="K25" i="17"/>
  <c r="M25" i="17" s="1"/>
  <c r="O25" i="17" s="1"/>
  <c r="K29" i="17"/>
  <c r="M29" i="17" s="1"/>
  <c r="O29" i="17" s="1"/>
  <c r="K23" i="17"/>
  <c r="M23" i="17" s="1"/>
  <c r="O23" i="17" s="1"/>
  <c r="K26" i="17"/>
  <c r="M26" i="17" s="1"/>
  <c r="O26" i="17" s="1"/>
  <c r="K30" i="17"/>
  <c r="M30" i="17" s="1"/>
  <c r="O30" i="17" s="1"/>
  <c r="L28" i="17"/>
  <c r="N28" i="17" s="1"/>
  <c r="P28" i="17" s="1"/>
  <c r="K27" i="17"/>
  <c r="M27" i="17" s="1"/>
  <c r="O27" i="17" s="1"/>
  <c r="K31" i="17"/>
  <c r="M31" i="17" s="1"/>
  <c r="O31" i="17" s="1"/>
  <c r="K24" i="17"/>
  <c r="M24" i="17" s="1"/>
  <c r="O24" i="17" s="1"/>
  <c r="K28" i="17"/>
  <c r="M28" i="17" s="1"/>
  <c r="O28" i="17" s="1"/>
  <c r="K32" i="17"/>
  <c r="M32" i="17" s="1"/>
  <c r="O32" i="17" s="1"/>
  <c r="L32" i="17"/>
  <c r="N32" i="17" s="1"/>
  <c r="P32" i="17" s="1"/>
  <c r="L24" i="17"/>
  <c r="N24" i="17" s="1"/>
  <c r="P24" i="17" s="1"/>
  <c r="J66" i="10"/>
  <c r="K56" i="10"/>
  <c r="L31" i="17"/>
  <c r="N31" i="17" s="1"/>
  <c r="P31" i="17" s="1"/>
  <c r="L29" i="17"/>
  <c r="N29" i="17" s="1"/>
  <c r="P29" i="17" s="1"/>
  <c r="L27" i="17"/>
  <c r="N27" i="17" s="1"/>
  <c r="P27" i="17" s="1"/>
  <c r="L25" i="17"/>
  <c r="N25" i="17" s="1"/>
  <c r="P25" i="17" s="1"/>
  <c r="L23" i="17"/>
  <c r="N23" i="17" s="1"/>
  <c r="P23" i="17" s="1"/>
  <c r="L30" i="17"/>
  <c r="N30" i="17" s="1"/>
  <c r="P30" i="17" s="1"/>
  <c r="I40" i="14"/>
  <c r="E46" i="14" s="1"/>
  <c r="H32" i="14"/>
  <c r="I21" i="14" s="1"/>
  <c r="J21" i="14" s="1"/>
  <c r="I66" i="14"/>
  <c r="J66" i="14" s="1"/>
  <c r="I67" i="14"/>
  <c r="J67" i="14" s="1"/>
  <c r="K67" i="14" s="1"/>
  <c r="I68" i="14"/>
  <c r="J68" i="14" s="1"/>
  <c r="K68" i="14" s="1"/>
  <c r="I69" i="14"/>
  <c r="I70" i="14"/>
  <c r="J70" i="14" s="1"/>
  <c r="K70" i="14" s="1"/>
  <c r="I71" i="14"/>
  <c r="J71" i="14" s="1"/>
  <c r="K71" i="14" s="1"/>
  <c r="I72" i="14"/>
  <c r="J72" i="14" s="1"/>
  <c r="K72" i="14" s="1"/>
  <c r="I73" i="14"/>
  <c r="J73" i="14" s="1"/>
  <c r="K73" i="14" s="1"/>
  <c r="I74" i="14"/>
  <c r="J74" i="14" s="1"/>
  <c r="K74" i="14" s="1"/>
  <c r="I75" i="14"/>
  <c r="J75" i="14" s="1"/>
  <c r="K75" i="14" s="1"/>
  <c r="I76" i="14"/>
  <c r="J76" i="14" s="1"/>
  <c r="K76" i="14" s="1"/>
  <c r="I77" i="14"/>
  <c r="J77" i="14" s="1"/>
  <c r="K77" i="14" s="1"/>
  <c r="I78" i="14"/>
  <c r="J78" i="14" s="1"/>
  <c r="K78" i="14" s="1"/>
  <c r="J69" i="14"/>
  <c r="K69" i="14" s="1"/>
  <c r="D25" i="13"/>
  <c r="E25" i="13" s="1"/>
  <c r="H44" i="12"/>
  <c r="L23" i="19" l="1"/>
  <c r="M22" i="19"/>
  <c r="O33" i="17"/>
  <c r="Q22" i="17"/>
  <c r="S22" i="17" s="1"/>
  <c r="D41" i="17" s="1"/>
  <c r="M33" i="17"/>
  <c r="L56" i="10"/>
  <c r="K66" i="10"/>
  <c r="N33" i="17"/>
  <c r="J79" i="14"/>
  <c r="K66" i="14"/>
  <c r="K21" i="14"/>
  <c r="I28" i="14"/>
  <c r="J28" i="14" s="1"/>
  <c r="K28" i="14" s="1"/>
  <c r="I24" i="14"/>
  <c r="J24" i="14" s="1"/>
  <c r="K24" i="14" s="1"/>
  <c r="I27" i="14"/>
  <c r="J27" i="14" s="1"/>
  <c r="K27" i="14" s="1"/>
  <c r="I23" i="14"/>
  <c r="J23" i="14" s="1"/>
  <c r="K23" i="14" s="1"/>
  <c r="I29" i="14"/>
  <c r="J29" i="14" s="1"/>
  <c r="K29" i="14" s="1"/>
  <c r="I30" i="14"/>
  <c r="J30" i="14" s="1"/>
  <c r="K30" i="14" s="1"/>
  <c r="I26" i="14"/>
  <c r="J26" i="14" s="1"/>
  <c r="K26" i="14" s="1"/>
  <c r="I22" i="14"/>
  <c r="J22" i="14" s="1"/>
  <c r="K22" i="14" s="1"/>
  <c r="I31" i="14"/>
  <c r="J31" i="14" s="1"/>
  <c r="I25" i="14"/>
  <c r="J25" i="14" s="1"/>
  <c r="K25" i="14" s="1"/>
  <c r="H23" i="12"/>
  <c r="H40" i="12"/>
  <c r="H43" i="12"/>
  <c r="H41" i="12"/>
  <c r="I40" i="12" s="1"/>
  <c r="E46" i="12" s="1"/>
  <c r="L24" i="19" l="1"/>
  <c r="M23" i="19"/>
  <c r="Q23" i="17"/>
  <c r="S23" i="17" s="1"/>
  <c r="L57" i="10"/>
  <c r="M56" i="10"/>
  <c r="P33" i="17"/>
  <c r="R23" i="17"/>
  <c r="J32" i="14"/>
  <c r="L66" i="14"/>
  <c r="K79" i="14"/>
  <c r="K32" i="14"/>
  <c r="F25" i="13"/>
  <c r="D26" i="13"/>
  <c r="I43" i="12"/>
  <c r="L25" i="19" l="1"/>
  <c r="M24" i="19"/>
  <c r="Q24" i="17"/>
  <c r="S24" i="17" s="1"/>
  <c r="L58" i="10"/>
  <c r="M57" i="10"/>
  <c r="T23" i="17"/>
  <c r="D42" i="17" s="1"/>
  <c r="R24" i="17"/>
  <c r="L67" i="14"/>
  <c r="M66" i="14"/>
  <c r="M21" i="14"/>
  <c r="F26" i="13"/>
  <c r="E26" i="13"/>
  <c r="L26" i="19" l="1"/>
  <c r="M25" i="19"/>
  <c r="Q25" i="17"/>
  <c r="Q26" i="17" s="1"/>
  <c r="L59" i="10"/>
  <c r="M58" i="10"/>
  <c r="T24" i="17"/>
  <c r="D43" i="17" s="1"/>
  <c r="R25" i="17"/>
  <c r="M22" i="14"/>
  <c r="L68" i="14"/>
  <c r="M67" i="14"/>
  <c r="B32" i="13"/>
  <c r="B35" i="13"/>
  <c r="L27" i="19" l="1"/>
  <c r="M26" i="19"/>
  <c r="S25" i="17"/>
  <c r="Q27" i="17"/>
  <c r="S26" i="17"/>
  <c r="L60" i="10"/>
  <c r="M59" i="10"/>
  <c r="T25" i="17"/>
  <c r="R26" i="17"/>
  <c r="M23" i="14"/>
  <c r="L69" i="14"/>
  <c r="M68" i="14"/>
  <c r="H24" i="12"/>
  <c r="H26" i="12"/>
  <c r="H27" i="12"/>
  <c r="H28" i="12"/>
  <c r="H29" i="12"/>
  <c r="H30" i="12"/>
  <c r="H31" i="12"/>
  <c r="H30" i="10"/>
  <c r="H29" i="10"/>
  <c r="H28" i="10"/>
  <c r="H27" i="10"/>
  <c r="H26" i="10"/>
  <c r="H25" i="10"/>
  <c r="H24" i="10"/>
  <c r="H23" i="10"/>
  <c r="H22" i="10"/>
  <c r="H21" i="10"/>
  <c r="H32" i="12" l="1"/>
  <c r="I32" i="12" s="1"/>
  <c r="L28" i="19"/>
  <c r="M27" i="19"/>
  <c r="G34" i="19"/>
  <c r="D44" i="17"/>
  <c r="Q28" i="17"/>
  <c r="S27" i="17"/>
  <c r="L61" i="10"/>
  <c r="M60" i="10"/>
  <c r="T26" i="17"/>
  <c r="D45" i="17" s="1"/>
  <c r="R27" i="17"/>
  <c r="M24" i="14"/>
  <c r="L25" i="14"/>
  <c r="L70" i="14"/>
  <c r="M69" i="14"/>
  <c r="H31" i="10"/>
  <c r="I31" i="10" s="1"/>
  <c r="I22" i="10" s="1"/>
  <c r="J22" i="10" s="1"/>
  <c r="K22" i="10" s="1"/>
  <c r="G34" i="9"/>
  <c r="I31" i="12" l="1"/>
  <c r="J31" i="12" s="1"/>
  <c r="I22" i="12"/>
  <c r="J22" i="12" s="1"/>
  <c r="L29" i="19"/>
  <c r="M28" i="19"/>
  <c r="Q29" i="17"/>
  <c r="S28" i="17"/>
  <c r="L62" i="10"/>
  <c r="M61" i="10"/>
  <c r="I21" i="10"/>
  <c r="J21" i="10" s="1"/>
  <c r="T27" i="17"/>
  <c r="D46" i="17" s="1"/>
  <c r="R28" i="17"/>
  <c r="M25" i="14"/>
  <c r="L26" i="14"/>
  <c r="L71" i="14"/>
  <c r="M70" i="14"/>
  <c r="I29" i="12"/>
  <c r="J29" i="12" s="1"/>
  <c r="K29" i="12" s="1"/>
  <c r="I25" i="12"/>
  <c r="J25" i="12" s="1"/>
  <c r="K25" i="12" s="1"/>
  <c r="I27" i="12"/>
  <c r="J27" i="12" s="1"/>
  <c r="K27" i="12" s="1"/>
  <c r="I23" i="12"/>
  <c r="J23" i="12" s="1"/>
  <c r="I24" i="12"/>
  <c r="J24" i="12" s="1"/>
  <c r="K24" i="12" s="1"/>
  <c r="I26" i="12"/>
  <c r="J26" i="12" s="1"/>
  <c r="K26" i="12" s="1"/>
  <c r="I28" i="12"/>
  <c r="J28" i="12" s="1"/>
  <c r="K28" i="12" s="1"/>
  <c r="I30" i="12"/>
  <c r="J30" i="12" s="1"/>
  <c r="K30" i="12" s="1"/>
  <c r="I30" i="10"/>
  <c r="J30" i="10" s="1"/>
  <c r="K30" i="10" s="1"/>
  <c r="I25" i="10"/>
  <c r="J25" i="10" s="1"/>
  <c r="K25" i="10" s="1"/>
  <c r="I27" i="10"/>
  <c r="J27" i="10" s="1"/>
  <c r="K27" i="10" s="1"/>
  <c r="I23" i="10"/>
  <c r="J23" i="10" s="1"/>
  <c r="K23" i="10" s="1"/>
  <c r="I28" i="10"/>
  <c r="J28" i="10" s="1"/>
  <c r="K28" i="10" s="1"/>
  <c r="I24" i="10"/>
  <c r="J24" i="10" s="1"/>
  <c r="K24" i="10" s="1"/>
  <c r="I29" i="10"/>
  <c r="J29" i="10" s="1"/>
  <c r="K29" i="10" s="1"/>
  <c r="I26" i="10"/>
  <c r="J26" i="10" s="1"/>
  <c r="K26" i="10" s="1"/>
  <c r="M27" i="5"/>
  <c r="M28" i="5"/>
  <c r="K30" i="5"/>
  <c r="K22" i="12" l="1"/>
  <c r="J32" i="12"/>
  <c r="L30" i="19"/>
  <c r="M30" i="19" s="1"/>
  <c r="M29" i="19"/>
  <c r="Q30" i="17"/>
  <c r="S29" i="17"/>
  <c r="M62" i="10"/>
  <c r="L63" i="10"/>
  <c r="G69" i="10"/>
  <c r="T28" i="17"/>
  <c r="D47" i="17" s="1"/>
  <c r="R29" i="17"/>
  <c r="M26" i="14"/>
  <c r="L27" i="14"/>
  <c r="L72" i="14"/>
  <c r="M71" i="14"/>
  <c r="K23" i="12"/>
  <c r="K21" i="10"/>
  <c r="J31" i="10"/>
  <c r="H65" i="9"/>
  <c r="K65" i="9" s="1"/>
  <c r="H64" i="9"/>
  <c r="K64" i="9" s="1"/>
  <c r="H63" i="9"/>
  <c r="K63" i="9" s="1"/>
  <c r="H62" i="9"/>
  <c r="K62" i="9" s="1"/>
  <c r="H61" i="9"/>
  <c r="K61" i="9" s="1"/>
  <c r="H60" i="9"/>
  <c r="K60" i="9" s="1"/>
  <c r="H59" i="9"/>
  <c r="K59" i="9" s="1"/>
  <c r="H58" i="9"/>
  <c r="K58" i="9" s="1"/>
  <c r="H57" i="9"/>
  <c r="K57" i="9" s="1"/>
  <c r="H56" i="9"/>
  <c r="H30" i="9"/>
  <c r="H29" i="9"/>
  <c r="H28" i="9"/>
  <c r="H27" i="9"/>
  <c r="H26" i="9"/>
  <c r="H25" i="9"/>
  <c r="H24" i="9"/>
  <c r="H23" i="9"/>
  <c r="H22" i="9"/>
  <c r="H21" i="9"/>
  <c r="L22" i="12" l="1"/>
  <c r="M22" i="12" s="1"/>
  <c r="K32" i="12"/>
  <c r="Q31" i="17"/>
  <c r="S30" i="17"/>
  <c r="M63" i="10"/>
  <c r="L64" i="10"/>
  <c r="T29" i="17"/>
  <c r="D48" i="17" s="1"/>
  <c r="R30" i="17"/>
  <c r="M27" i="14"/>
  <c r="L28" i="14"/>
  <c r="L73" i="14"/>
  <c r="M72" i="14"/>
  <c r="L23" i="12"/>
  <c r="K31" i="10"/>
  <c r="L21" i="10"/>
  <c r="H66" i="9"/>
  <c r="I66" i="9"/>
  <c r="I64" i="9" s="1"/>
  <c r="J64" i="9" s="1"/>
  <c r="K56" i="9"/>
  <c r="L56" i="9" s="1"/>
  <c r="I65" i="9"/>
  <c r="J65" i="9" s="1"/>
  <c r="H31" i="9"/>
  <c r="I31" i="9" s="1"/>
  <c r="I22" i="9" s="1"/>
  <c r="J22" i="9" s="1"/>
  <c r="K22" i="9" s="1"/>
  <c r="L57" i="9"/>
  <c r="M56" i="9"/>
  <c r="K66" i="9"/>
  <c r="H21" i="5"/>
  <c r="H22" i="5"/>
  <c r="Q32" i="17" l="1"/>
  <c r="S32" i="17" s="1"/>
  <c r="S31" i="17"/>
  <c r="L65" i="10"/>
  <c r="M65" i="10" s="1"/>
  <c r="M64" i="10"/>
  <c r="T30" i="17"/>
  <c r="D49" i="17" s="1"/>
  <c r="R31" i="17"/>
  <c r="M28" i="14"/>
  <c r="L29" i="14"/>
  <c r="L74" i="14"/>
  <c r="M73" i="14"/>
  <c r="L24" i="12"/>
  <c r="M23" i="12"/>
  <c r="M21" i="10"/>
  <c r="L22" i="10"/>
  <c r="I30" i="9"/>
  <c r="J30" i="9" s="1"/>
  <c r="K30" i="9" s="1"/>
  <c r="I25" i="9"/>
  <c r="J25" i="9" s="1"/>
  <c r="K25" i="9" s="1"/>
  <c r="I57" i="9"/>
  <c r="J57" i="9" s="1"/>
  <c r="I61" i="9"/>
  <c r="J61" i="9" s="1"/>
  <c r="I59" i="9"/>
  <c r="J59" i="9" s="1"/>
  <c r="I63" i="9"/>
  <c r="J63" i="9" s="1"/>
  <c r="I56" i="9"/>
  <c r="J56" i="9" s="1"/>
  <c r="J66" i="9" s="1"/>
  <c r="I58" i="9"/>
  <c r="J58" i="9" s="1"/>
  <c r="I60" i="9"/>
  <c r="J60" i="9" s="1"/>
  <c r="I62" i="9"/>
  <c r="J62" i="9" s="1"/>
  <c r="I27" i="9"/>
  <c r="J27" i="9" s="1"/>
  <c r="K27" i="9" s="1"/>
  <c r="I23" i="9"/>
  <c r="J23" i="9" s="1"/>
  <c r="K23" i="9" s="1"/>
  <c r="I28" i="9"/>
  <c r="J28" i="9" s="1"/>
  <c r="K28" i="9" s="1"/>
  <c r="I24" i="9"/>
  <c r="J24" i="9" s="1"/>
  <c r="K24" i="9" s="1"/>
  <c r="L58" i="9"/>
  <c r="M57" i="9"/>
  <c r="I21" i="9"/>
  <c r="J21" i="9" s="1"/>
  <c r="I29" i="9"/>
  <c r="J29" i="9" s="1"/>
  <c r="K29" i="9" s="1"/>
  <c r="I26" i="9"/>
  <c r="J26" i="9" s="1"/>
  <c r="K26" i="9" s="1"/>
  <c r="H65" i="5"/>
  <c r="K65" i="5" s="1"/>
  <c r="H64" i="5"/>
  <c r="K64" i="5" s="1"/>
  <c r="H63" i="5"/>
  <c r="K63" i="5" s="1"/>
  <c r="H62" i="5"/>
  <c r="K62" i="5" s="1"/>
  <c r="H61" i="5"/>
  <c r="K61" i="5" s="1"/>
  <c r="H60" i="5"/>
  <c r="K60" i="5" s="1"/>
  <c r="H59" i="5"/>
  <c r="K59" i="5" s="1"/>
  <c r="H58" i="5"/>
  <c r="K58" i="5" s="1"/>
  <c r="H57" i="5"/>
  <c r="K57" i="5" s="1"/>
  <c r="H56" i="5"/>
  <c r="H30" i="5"/>
  <c r="H29" i="5"/>
  <c r="H28" i="5"/>
  <c r="H27" i="5"/>
  <c r="H26" i="5"/>
  <c r="H25" i="5"/>
  <c r="H24" i="5"/>
  <c r="H23" i="5"/>
  <c r="D50" i="17" l="1"/>
  <c r="T31" i="17"/>
  <c r="R32" i="17"/>
  <c r="T32" i="17" s="1"/>
  <c r="D51" i="17" s="1"/>
  <c r="M29" i="14"/>
  <c r="L30" i="14"/>
  <c r="L75" i="14"/>
  <c r="M74" i="14"/>
  <c r="L25" i="12"/>
  <c r="M24" i="12"/>
  <c r="M22" i="10"/>
  <c r="L23" i="10"/>
  <c r="K21" i="9"/>
  <c r="J31" i="9"/>
  <c r="L59" i="9"/>
  <c r="M58" i="9"/>
  <c r="H31" i="5"/>
  <c r="I31" i="5" s="1"/>
  <c r="I21" i="5" s="1"/>
  <c r="H66" i="5"/>
  <c r="I66" i="5" s="1"/>
  <c r="I65" i="5" s="1"/>
  <c r="J65" i="5" s="1"/>
  <c r="K56" i="5"/>
  <c r="L56" i="5" s="1"/>
  <c r="L57" i="5" s="1"/>
  <c r="L58" i="5" s="1"/>
  <c r="M58" i="5" s="1"/>
  <c r="I27" i="5"/>
  <c r="J27" i="5" s="1"/>
  <c r="K27" i="5" s="1"/>
  <c r="L59" i="5"/>
  <c r="K269" i="4"/>
  <c r="L227" i="4"/>
  <c r="K227" i="4"/>
  <c r="K226" i="4"/>
  <c r="K167" i="4"/>
  <c r="K201" i="4"/>
  <c r="H269" i="4"/>
  <c r="H268" i="4"/>
  <c r="H267" i="4"/>
  <c r="H266" i="4"/>
  <c r="H265" i="4"/>
  <c r="H264" i="4"/>
  <c r="H263" i="4"/>
  <c r="H262" i="4"/>
  <c r="H261" i="4"/>
  <c r="H260" i="4"/>
  <c r="H270" i="4" s="1"/>
  <c r="I270" i="4" s="1"/>
  <c r="H235" i="4"/>
  <c r="H234" i="4"/>
  <c r="K234" i="4" s="1"/>
  <c r="H233" i="4"/>
  <c r="K233" i="4" s="1"/>
  <c r="H232" i="4"/>
  <c r="K232" i="4" s="1"/>
  <c r="H231" i="4"/>
  <c r="K231" i="4" s="1"/>
  <c r="H230" i="4"/>
  <c r="K230" i="4" s="1"/>
  <c r="H229" i="4"/>
  <c r="K229" i="4" s="1"/>
  <c r="H228" i="4"/>
  <c r="K228" i="4" s="1"/>
  <c r="H227" i="4"/>
  <c r="H226" i="4"/>
  <c r="K192" i="4"/>
  <c r="H202" i="4"/>
  <c r="I201" i="4"/>
  <c r="H201" i="4"/>
  <c r="H200" i="4"/>
  <c r="H199" i="4"/>
  <c r="H198" i="4"/>
  <c r="I197" i="4"/>
  <c r="H197" i="4"/>
  <c r="H196" i="4"/>
  <c r="H195" i="4"/>
  <c r="I194" i="4"/>
  <c r="H194" i="4"/>
  <c r="I193" i="4"/>
  <c r="H193" i="4"/>
  <c r="L192" i="4"/>
  <c r="I192" i="4"/>
  <c r="H192" i="4"/>
  <c r="K159" i="4"/>
  <c r="K160" i="4"/>
  <c r="K161" i="4"/>
  <c r="K162" i="4"/>
  <c r="K163" i="4"/>
  <c r="K164" i="4"/>
  <c r="K165" i="4"/>
  <c r="K166" i="4"/>
  <c r="K158" i="4"/>
  <c r="J159" i="4"/>
  <c r="J160" i="4"/>
  <c r="J161" i="4"/>
  <c r="J162" i="4"/>
  <c r="J163" i="4"/>
  <c r="J164" i="4"/>
  <c r="J165" i="4"/>
  <c r="J166" i="4"/>
  <c r="J167" i="4"/>
  <c r="J158" i="4"/>
  <c r="I159" i="4"/>
  <c r="I160" i="4"/>
  <c r="I161" i="4"/>
  <c r="I162" i="4"/>
  <c r="I163" i="4"/>
  <c r="I164" i="4"/>
  <c r="I165" i="4"/>
  <c r="I166" i="4"/>
  <c r="I167" i="4"/>
  <c r="I158" i="4"/>
  <c r="I168" i="4"/>
  <c r="G137" i="4"/>
  <c r="M133" i="4"/>
  <c r="L133" i="4"/>
  <c r="K134" i="4"/>
  <c r="K124" i="4"/>
  <c r="K133" i="4"/>
  <c r="K125" i="4"/>
  <c r="K126" i="4"/>
  <c r="K127" i="4"/>
  <c r="K128" i="4"/>
  <c r="K129" i="4"/>
  <c r="K130" i="4"/>
  <c r="K131" i="4"/>
  <c r="K132" i="4"/>
  <c r="I100" i="4"/>
  <c r="K99" i="4"/>
  <c r="M65" i="4"/>
  <c r="K65" i="4"/>
  <c r="K64" i="4"/>
  <c r="L65" i="4"/>
  <c r="G69" i="4"/>
  <c r="J91" i="4"/>
  <c r="J92" i="4"/>
  <c r="J100" i="4" s="1"/>
  <c r="J93" i="4"/>
  <c r="J94" i="4"/>
  <c r="J95" i="4"/>
  <c r="J96" i="4"/>
  <c r="J97" i="4"/>
  <c r="J98" i="4"/>
  <c r="J99" i="4"/>
  <c r="J90" i="4"/>
  <c r="I99" i="4"/>
  <c r="H167" i="4"/>
  <c r="H166" i="4"/>
  <c r="H165" i="4"/>
  <c r="H164" i="4"/>
  <c r="H163" i="4"/>
  <c r="H162" i="4"/>
  <c r="H161" i="4"/>
  <c r="H160" i="4"/>
  <c r="H159" i="4"/>
  <c r="H158" i="4"/>
  <c r="H133" i="4"/>
  <c r="H132" i="4"/>
  <c r="H131" i="4"/>
  <c r="H130" i="4"/>
  <c r="H129" i="4"/>
  <c r="H128" i="4"/>
  <c r="H127" i="4"/>
  <c r="H126" i="4"/>
  <c r="H125" i="4"/>
  <c r="H124" i="4"/>
  <c r="K57" i="4"/>
  <c r="K58" i="4"/>
  <c r="K59" i="4"/>
  <c r="K60" i="4"/>
  <c r="K61" i="4"/>
  <c r="K62" i="4"/>
  <c r="K63" i="4"/>
  <c r="K56" i="4"/>
  <c r="I66" i="4"/>
  <c r="K29" i="4"/>
  <c r="K30" i="4"/>
  <c r="H99" i="4"/>
  <c r="H98" i="4"/>
  <c r="I98" i="4" s="1"/>
  <c r="H97" i="4"/>
  <c r="H96" i="4"/>
  <c r="I96" i="4" s="1"/>
  <c r="H95" i="4"/>
  <c r="I95" i="4" s="1"/>
  <c r="K95" i="4" s="1"/>
  <c r="H94" i="4"/>
  <c r="H93" i="4"/>
  <c r="I93" i="4" s="1"/>
  <c r="K93" i="4" s="1"/>
  <c r="H92" i="4"/>
  <c r="H91" i="4"/>
  <c r="I91" i="4" s="1"/>
  <c r="H90" i="4"/>
  <c r="H65" i="4"/>
  <c r="H64" i="4"/>
  <c r="H63" i="4"/>
  <c r="H62" i="4"/>
  <c r="H61" i="4"/>
  <c r="H60" i="4"/>
  <c r="H59" i="4"/>
  <c r="H58" i="4"/>
  <c r="H57" i="4"/>
  <c r="H56" i="4"/>
  <c r="H30" i="4"/>
  <c r="H29" i="4"/>
  <c r="H28" i="4"/>
  <c r="H27" i="4"/>
  <c r="H26" i="4"/>
  <c r="H25" i="4"/>
  <c r="H24" i="4"/>
  <c r="H23" i="4"/>
  <c r="H22" i="4"/>
  <c r="H21" i="4"/>
  <c r="M30" i="14" l="1"/>
  <c r="L31" i="14"/>
  <c r="M31" i="14" s="1"/>
  <c r="L76" i="14"/>
  <c r="M75" i="14"/>
  <c r="L26" i="12"/>
  <c r="M25" i="12"/>
  <c r="M23" i="10"/>
  <c r="L24" i="10"/>
  <c r="L60" i="9"/>
  <c r="M59" i="9"/>
  <c r="K31" i="9"/>
  <c r="L21" i="9"/>
  <c r="I26" i="5"/>
  <c r="J26" i="5" s="1"/>
  <c r="K26" i="5" s="1"/>
  <c r="K66" i="5"/>
  <c r="I23" i="5"/>
  <c r="J23" i="5" s="1"/>
  <c r="K23" i="5" s="1"/>
  <c r="I28" i="5"/>
  <c r="J28" i="5" s="1"/>
  <c r="K28" i="5" s="1"/>
  <c r="J21" i="5"/>
  <c r="I25" i="5"/>
  <c r="J25" i="5" s="1"/>
  <c r="K25" i="5" s="1"/>
  <c r="I29" i="5"/>
  <c r="J29" i="5" s="1"/>
  <c r="K29" i="5" s="1"/>
  <c r="I30" i="5"/>
  <c r="J30" i="5" s="1"/>
  <c r="I22" i="5"/>
  <c r="J22" i="5" s="1"/>
  <c r="K22" i="5" s="1"/>
  <c r="I24" i="5"/>
  <c r="J24" i="5" s="1"/>
  <c r="K24" i="5" s="1"/>
  <c r="I58" i="5"/>
  <c r="J58" i="5" s="1"/>
  <c r="I62" i="5"/>
  <c r="J62" i="5" s="1"/>
  <c r="I56" i="5"/>
  <c r="J56" i="5" s="1"/>
  <c r="J66" i="5" s="1"/>
  <c r="I60" i="5"/>
  <c r="J60" i="5" s="1"/>
  <c r="I64" i="5"/>
  <c r="J64" i="5" s="1"/>
  <c r="I57" i="5"/>
  <c r="J57" i="5" s="1"/>
  <c r="I59" i="5"/>
  <c r="J59" i="5" s="1"/>
  <c r="I61" i="5"/>
  <c r="J61" i="5" s="1"/>
  <c r="I63" i="5"/>
  <c r="J63" i="5" s="1"/>
  <c r="M57" i="5"/>
  <c r="M56" i="5"/>
  <c r="L60" i="5"/>
  <c r="M59" i="5"/>
  <c r="H236" i="4"/>
  <c r="I260" i="4"/>
  <c r="K260" i="4"/>
  <c r="I261" i="4"/>
  <c r="J261" i="4" s="1"/>
  <c r="K261" i="4"/>
  <c r="I262" i="4"/>
  <c r="J262" i="4" s="1"/>
  <c r="K262" i="4"/>
  <c r="I263" i="4"/>
  <c r="J263" i="4" s="1"/>
  <c r="K263" i="4"/>
  <c r="I264" i="4"/>
  <c r="J264" i="4" s="1"/>
  <c r="K264" i="4"/>
  <c r="I265" i="4"/>
  <c r="J265" i="4" s="1"/>
  <c r="K265" i="4"/>
  <c r="I266" i="4"/>
  <c r="J266" i="4" s="1"/>
  <c r="K266" i="4"/>
  <c r="I267" i="4"/>
  <c r="J267" i="4" s="1"/>
  <c r="K267" i="4"/>
  <c r="I268" i="4"/>
  <c r="J268" i="4" s="1"/>
  <c r="K268" i="4"/>
  <c r="I269" i="4"/>
  <c r="J269" i="4" s="1"/>
  <c r="J260" i="4"/>
  <c r="J270" i="4" s="1"/>
  <c r="J201" i="4"/>
  <c r="K200" i="4"/>
  <c r="I200" i="4"/>
  <c r="J200" i="4" s="1"/>
  <c r="K198" i="4"/>
  <c r="I198" i="4"/>
  <c r="J198" i="4" s="1"/>
  <c r="J197" i="4"/>
  <c r="K197" i="4"/>
  <c r="K196" i="4"/>
  <c r="I196" i="4"/>
  <c r="J196" i="4" s="1"/>
  <c r="K195" i="4"/>
  <c r="I195" i="4"/>
  <c r="J195" i="4" s="1"/>
  <c r="J194" i="4"/>
  <c r="K194" i="4"/>
  <c r="J193" i="4"/>
  <c r="K193" i="4"/>
  <c r="K199" i="4"/>
  <c r="I202" i="4"/>
  <c r="I199" i="4"/>
  <c r="J199" i="4" s="1"/>
  <c r="L193" i="4"/>
  <c r="M192" i="4"/>
  <c r="J192" i="4"/>
  <c r="J202" i="4" s="1"/>
  <c r="H134" i="4"/>
  <c r="I134" i="4" s="1"/>
  <c r="I90" i="4"/>
  <c r="I92" i="4"/>
  <c r="I94" i="4"/>
  <c r="K94" i="4" s="1"/>
  <c r="I97" i="4"/>
  <c r="K97" i="4" s="1"/>
  <c r="K91" i="4"/>
  <c r="H168" i="4"/>
  <c r="H66" i="4"/>
  <c r="I64" i="4" s="1"/>
  <c r="J64" i="4" s="1"/>
  <c r="H31" i="4"/>
  <c r="I31" i="4" s="1"/>
  <c r="I21" i="4" s="1"/>
  <c r="J21" i="4" s="1"/>
  <c r="I65" i="4"/>
  <c r="J65" i="4" s="1"/>
  <c r="I57" i="4"/>
  <c r="J57" i="4" s="1"/>
  <c r="I26" i="4"/>
  <c r="J26" i="4" s="1"/>
  <c r="K26" i="4" s="1"/>
  <c r="H100" i="4"/>
  <c r="I25" i="4"/>
  <c r="J25" i="4" s="1"/>
  <c r="K25" i="4" s="1"/>
  <c r="K92" i="4"/>
  <c r="K96" i="4"/>
  <c r="K98" i="4"/>
  <c r="H31" i="2"/>
  <c r="I66" i="2"/>
  <c r="G34" i="3"/>
  <c r="K99" i="2"/>
  <c r="K91" i="2"/>
  <c r="K92" i="2"/>
  <c r="K93" i="2"/>
  <c r="K94" i="2"/>
  <c r="K95" i="2"/>
  <c r="K96" i="2"/>
  <c r="K97" i="2"/>
  <c r="K98" i="2"/>
  <c r="K90" i="2"/>
  <c r="I31" i="2"/>
  <c r="I22" i="2" s="1"/>
  <c r="J22" i="2" s="1"/>
  <c r="K22" i="2" s="1"/>
  <c r="Y23" i="3"/>
  <c r="X22" i="3"/>
  <c r="V36" i="3"/>
  <c r="V31" i="3"/>
  <c r="V22" i="3" s="1"/>
  <c r="I29" i="2"/>
  <c r="J29" i="2" s="1"/>
  <c r="K29" i="2" s="1"/>
  <c r="L77" i="14" l="1"/>
  <c r="M76" i="14"/>
  <c r="L27" i="12"/>
  <c r="M26" i="12"/>
  <c r="M24" i="10"/>
  <c r="L25" i="10"/>
  <c r="M21" i="9"/>
  <c r="L22" i="9"/>
  <c r="L61" i="9"/>
  <c r="M60" i="9"/>
  <c r="J31" i="5"/>
  <c r="K21" i="5"/>
  <c r="K31" i="5" s="1"/>
  <c r="L61" i="5"/>
  <c r="M60" i="5"/>
  <c r="I236" i="4"/>
  <c r="L260" i="4"/>
  <c r="K270" i="4"/>
  <c r="K202" i="4"/>
  <c r="L194" i="4"/>
  <c r="M193" i="4"/>
  <c r="I126" i="4"/>
  <c r="J126" i="4" s="1"/>
  <c r="I128" i="4"/>
  <c r="J128" i="4" s="1"/>
  <c r="I130" i="4"/>
  <c r="J130" i="4" s="1"/>
  <c r="I132" i="4"/>
  <c r="J132" i="4" s="1"/>
  <c r="I124" i="4"/>
  <c r="J124" i="4" s="1"/>
  <c r="I125" i="4"/>
  <c r="J125" i="4" s="1"/>
  <c r="I127" i="4"/>
  <c r="J127" i="4" s="1"/>
  <c r="I129" i="4"/>
  <c r="J129" i="4" s="1"/>
  <c r="I131" i="4"/>
  <c r="J131" i="4" s="1"/>
  <c r="I133" i="4"/>
  <c r="J133" i="4" s="1"/>
  <c r="J168" i="4"/>
  <c r="J134" i="4"/>
  <c r="I61" i="4"/>
  <c r="J61" i="4" s="1"/>
  <c r="I59" i="4"/>
  <c r="J59" i="4" s="1"/>
  <c r="I63" i="4"/>
  <c r="J63" i="4" s="1"/>
  <c r="I56" i="4"/>
  <c r="J56" i="4" s="1"/>
  <c r="I58" i="4"/>
  <c r="J58" i="4" s="1"/>
  <c r="I60" i="4"/>
  <c r="J60" i="4" s="1"/>
  <c r="I62" i="4"/>
  <c r="J62" i="4" s="1"/>
  <c r="I29" i="4"/>
  <c r="J29" i="4" s="1"/>
  <c r="I30" i="4"/>
  <c r="J30" i="4" s="1"/>
  <c r="I22" i="4"/>
  <c r="J22" i="4" s="1"/>
  <c r="K22" i="4" s="1"/>
  <c r="I27" i="4"/>
  <c r="J27" i="4" s="1"/>
  <c r="K27" i="4" s="1"/>
  <c r="I23" i="4"/>
  <c r="J23" i="4" s="1"/>
  <c r="K23" i="4" s="1"/>
  <c r="I28" i="4"/>
  <c r="J28" i="4" s="1"/>
  <c r="K28" i="4" s="1"/>
  <c r="I24" i="4"/>
  <c r="J24" i="4" s="1"/>
  <c r="K24" i="4" s="1"/>
  <c r="K90" i="4"/>
  <c r="K100" i="4" s="1"/>
  <c r="K21" i="4"/>
  <c r="I25" i="2"/>
  <c r="J25" i="2" s="1"/>
  <c r="K25" i="2" s="1"/>
  <c r="I21" i="2"/>
  <c r="J21" i="2" s="1"/>
  <c r="K21" i="2" s="1"/>
  <c r="I27" i="2"/>
  <c r="J27" i="2" s="1"/>
  <c r="K27" i="2" s="1"/>
  <c r="I23" i="2"/>
  <c r="J23" i="2" s="1"/>
  <c r="K23" i="2" s="1"/>
  <c r="I30" i="2"/>
  <c r="J30" i="2" s="1"/>
  <c r="K30" i="2" s="1"/>
  <c r="I28" i="2"/>
  <c r="J28" i="2" s="1"/>
  <c r="K28" i="2" s="1"/>
  <c r="I26" i="2"/>
  <c r="J26" i="2" s="1"/>
  <c r="K26" i="2" s="1"/>
  <c r="I24" i="2"/>
  <c r="J24" i="2" s="1"/>
  <c r="K24" i="2" s="1"/>
  <c r="V29" i="3"/>
  <c r="V25" i="3"/>
  <c r="V21" i="3"/>
  <c r="V27" i="3"/>
  <c r="V23" i="3"/>
  <c r="V30" i="3"/>
  <c r="V28" i="3"/>
  <c r="V26" i="3"/>
  <c r="V24" i="3"/>
  <c r="L78" i="14" l="1"/>
  <c r="M78" i="14" s="1"/>
  <c r="M77" i="14"/>
  <c r="L28" i="12"/>
  <c r="M27" i="12"/>
  <c r="M25" i="10"/>
  <c r="L26" i="10"/>
  <c r="M22" i="9"/>
  <c r="L23" i="9"/>
  <c r="L62" i="9"/>
  <c r="M61" i="9"/>
  <c r="L21" i="5"/>
  <c r="L22" i="5" s="1"/>
  <c r="L62" i="5"/>
  <c r="M61" i="5"/>
  <c r="I227" i="4"/>
  <c r="J227" i="4" s="1"/>
  <c r="I229" i="4"/>
  <c r="J229" i="4" s="1"/>
  <c r="I231" i="4"/>
  <c r="J231" i="4" s="1"/>
  <c r="I233" i="4"/>
  <c r="J233" i="4" s="1"/>
  <c r="I228" i="4"/>
  <c r="J228" i="4" s="1"/>
  <c r="I230" i="4"/>
  <c r="J230" i="4" s="1"/>
  <c r="I232" i="4"/>
  <c r="J232" i="4" s="1"/>
  <c r="I234" i="4"/>
  <c r="J234" i="4" s="1"/>
  <c r="I226" i="4"/>
  <c r="J226" i="4" s="1"/>
  <c r="I235" i="4"/>
  <c r="J235" i="4" s="1"/>
  <c r="K235" i="4" s="1"/>
  <c r="K236" i="4" s="1"/>
  <c r="L226" i="4"/>
  <c r="L261" i="4"/>
  <c r="M260" i="4"/>
  <c r="L195" i="4"/>
  <c r="M194" i="4"/>
  <c r="K168" i="4"/>
  <c r="L158" i="4"/>
  <c r="L124" i="4"/>
  <c r="J66" i="4"/>
  <c r="K66" i="4"/>
  <c r="J31" i="4"/>
  <c r="K31" i="4"/>
  <c r="L21" i="4"/>
  <c r="L90" i="4"/>
  <c r="L56" i="4"/>
  <c r="K31" i="2"/>
  <c r="L29" i="12" l="1"/>
  <c r="M28" i="12"/>
  <c r="M26" i="10"/>
  <c r="L27" i="10"/>
  <c r="M23" i="9"/>
  <c r="L24" i="9"/>
  <c r="L63" i="9"/>
  <c r="M62" i="9"/>
  <c r="M21" i="5"/>
  <c r="L23" i="5"/>
  <c r="M22" i="5"/>
  <c r="L63" i="5"/>
  <c r="M62" i="5"/>
  <c r="G69" i="5"/>
  <c r="J236" i="4"/>
  <c r="M226" i="4"/>
  <c r="L262" i="4"/>
  <c r="M261" i="4"/>
  <c r="L196" i="4"/>
  <c r="M195" i="4"/>
  <c r="M158" i="4"/>
  <c r="L159" i="4"/>
  <c r="L125" i="4"/>
  <c r="M124" i="4"/>
  <c r="M90" i="4"/>
  <c r="L91" i="4"/>
  <c r="M21" i="4"/>
  <c r="L22" i="4"/>
  <c r="L57" i="4"/>
  <c r="M56" i="4"/>
  <c r="H91" i="2"/>
  <c r="H92" i="2"/>
  <c r="H93" i="2"/>
  <c r="H94" i="2"/>
  <c r="H95" i="2"/>
  <c r="H96" i="2"/>
  <c r="H97" i="2"/>
  <c r="H98" i="2"/>
  <c r="H99" i="2"/>
  <c r="H100" i="3"/>
  <c r="I31" i="3"/>
  <c r="W22" i="3"/>
  <c r="W23" i="3"/>
  <c r="X23" i="3" s="1"/>
  <c r="W24" i="3"/>
  <c r="X24" i="3" s="1"/>
  <c r="W25" i="3"/>
  <c r="X25" i="3" s="1"/>
  <c r="W26" i="3"/>
  <c r="X26" i="3" s="1"/>
  <c r="W27" i="3"/>
  <c r="X27" i="3" s="1"/>
  <c r="W28" i="3"/>
  <c r="X28" i="3" s="1"/>
  <c r="W29" i="3"/>
  <c r="X29" i="3" s="1"/>
  <c r="W30" i="3"/>
  <c r="W21" i="3"/>
  <c r="U31" i="3"/>
  <c r="L30" i="12" l="1"/>
  <c r="M29" i="12"/>
  <c r="M27" i="10"/>
  <c r="L28" i="10"/>
  <c r="G34" i="10" s="1"/>
  <c r="L64" i="9"/>
  <c r="M63" i="9"/>
  <c r="G69" i="9"/>
  <c r="M24" i="9"/>
  <c r="L25" i="9"/>
  <c r="L64" i="5"/>
  <c r="M63" i="5"/>
  <c r="L24" i="5"/>
  <c r="M23" i="5"/>
  <c r="M227" i="4"/>
  <c r="L228" i="4"/>
  <c r="L263" i="4"/>
  <c r="M262" i="4"/>
  <c r="L197" i="4"/>
  <c r="M196" i="4"/>
  <c r="M159" i="4"/>
  <c r="L160" i="4"/>
  <c r="L126" i="4"/>
  <c r="M125" i="4"/>
  <c r="M22" i="4"/>
  <c r="L23" i="4"/>
  <c r="M91" i="4"/>
  <c r="L92" i="4"/>
  <c r="L58" i="4"/>
  <c r="M57" i="4"/>
  <c r="W31" i="3"/>
  <c r="X30" i="3" s="1"/>
  <c r="U30" i="3"/>
  <c r="U29" i="3"/>
  <c r="U28" i="3"/>
  <c r="U27" i="3"/>
  <c r="U26" i="3"/>
  <c r="U25" i="3"/>
  <c r="U24" i="3"/>
  <c r="U23" i="3"/>
  <c r="U22" i="3"/>
  <c r="U21" i="3"/>
  <c r="H99" i="3"/>
  <c r="H98" i="3"/>
  <c r="H97" i="3"/>
  <c r="H96" i="3"/>
  <c r="H95" i="3"/>
  <c r="H94" i="3"/>
  <c r="H93" i="3"/>
  <c r="H92" i="3"/>
  <c r="H91" i="3"/>
  <c r="H90" i="3"/>
  <c r="H65" i="3"/>
  <c r="H64" i="3"/>
  <c r="H63" i="3"/>
  <c r="H62" i="3"/>
  <c r="H61" i="3"/>
  <c r="H60" i="3"/>
  <c r="H59" i="3"/>
  <c r="H58" i="3"/>
  <c r="H57" i="3"/>
  <c r="H56" i="3"/>
  <c r="H66" i="3" s="1"/>
  <c r="I66" i="3" s="1"/>
  <c r="H30" i="3"/>
  <c r="H29" i="3"/>
  <c r="H28" i="3"/>
  <c r="H27" i="3"/>
  <c r="H26" i="3"/>
  <c r="H25" i="3"/>
  <c r="H24" i="3"/>
  <c r="H23" i="3"/>
  <c r="H22" i="3"/>
  <c r="H21" i="3"/>
  <c r="M30" i="12" l="1"/>
  <c r="M28" i="10"/>
  <c r="L29" i="10"/>
  <c r="L30" i="10" s="1"/>
  <c r="M25" i="9"/>
  <c r="L26" i="9"/>
  <c r="L65" i="9"/>
  <c r="M65" i="9" s="1"/>
  <c r="M64" i="9"/>
  <c r="L65" i="5"/>
  <c r="M65" i="5" s="1"/>
  <c r="M64" i="5"/>
  <c r="L25" i="5"/>
  <c r="M24" i="5"/>
  <c r="L264" i="4"/>
  <c r="M263" i="4"/>
  <c r="M228" i="4"/>
  <c r="L229" i="4"/>
  <c r="L198" i="4"/>
  <c r="M197" i="4"/>
  <c r="M160" i="4"/>
  <c r="L161" i="4"/>
  <c r="L127" i="4"/>
  <c r="M126" i="4"/>
  <c r="M92" i="4"/>
  <c r="L93" i="4"/>
  <c r="M23" i="4"/>
  <c r="L24" i="4"/>
  <c r="L59" i="4"/>
  <c r="M58" i="4"/>
  <c r="X21" i="3"/>
  <c r="X31" i="3" s="1"/>
  <c r="I65" i="3"/>
  <c r="I64" i="3"/>
  <c r="J64" i="3" s="1"/>
  <c r="I63" i="3"/>
  <c r="I62" i="3"/>
  <c r="J62" i="3" s="1"/>
  <c r="I61" i="3"/>
  <c r="I60" i="3"/>
  <c r="J60" i="3" s="1"/>
  <c r="I59" i="3"/>
  <c r="I58" i="3"/>
  <c r="J58" i="3" s="1"/>
  <c r="I57" i="3"/>
  <c r="I56" i="3"/>
  <c r="J56" i="3" s="1"/>
  <c r="I24" i="3"/>
  <c r="I28" i="3"/>
  <c r="J57" i="3"/>
  <c r="J59" i="3"/>
  <c r="J61" i="3"/>
  <c r="J63" i="3"/>
  <c r="J65" i="3"/>
  <c r="I100" i="3"/>
  <c r="I90" i="3" s="1"/>
  <c r="J90" i="3" s="1"/>
  <c r="J24" i="3"/>
  <c r="J28" i="3"/>
  <c r="H31" i="3"/>
  <c r="I22" i="3" s="1"/>
  <c r="J22" i="3" s="1"/>
  <c r="H56" i="2"/>
  <c r="M29" i="10" l="1"/>
  <c r="M30" i="10"/>
  <c r="M26" i="9"/>
  <c r="L27" i="9"/>
  <c r="L26" i="5"/>
  <c r="M25" i="5"/>
  <c r="M229" i="4"/>
  <c r="L230" i="4"/>
  <c r="L265" i="4"/>
  <c r="M264" i="4"/>
  <c r="L199" i="4"/>
  <c r="G205" i="4" s="1"/>
  <c r="M198" i="4"/>
  <c r="M161" i="4"/>
  <c r="L162" i="4"/>
  <c r="L128" i="4"/>
  <c r="M127" i="4"/>
  <c r="L60" i="4"/>
  <c r="M59" i="4"/>
  <c r="M24" i="4"/>
  <c r="L25" i="4"/>
  <c r="M93" i="4"/>
  <c r="L94" i="4"/>
  <c r="J66" i="3"/>
  <c r="K56" i="3" s="1"/>
  <c r="K58" i="3"/>
  <c r="K62" i="3"/>
  <c r="K65" i="3"/>
  <c r="K61" i="3"/>
  <c r="K57" i="3"/>
  <c r="I29" i="3"/>
  <c r="J29" i="3" s="1"/>
  <c r="I27" i="3"/>
  <c r="J27" i="3" s="1"/>
  <c r="I25" i="3"/>
  <c r="J25" i="3" s="1"/>
  <c r="I23" i="3"/>
  <c r="J23" i="3" s="1"/>
  <c r="I21" i="3"/>
  <c r="J21" i="3" s="1"/>
  <c r="I98" i="3"/>
  <c r="J98" i="3" s="1"/>
  <c r="I96" i="3"/>
  <c r="J96" i="3" s="1"/>
  <c r="I94" i="3"/>
  <c r="J94" i="3" s="1"/>
  <c r="I92" i="3"/>
  <c r="J92" i="3" s="1"/>
  <c r="I99" i="3"/>
  <c r="J99" i="3" s="1"/>
  <c r="I95" i="3"/>
  <c r="J95" i="3" s="1"/>
  <c r="I91" i="3"/>
  <c r="J91" i="3" s="1"/>
  <c r="I97" i="3"/>
  <c r="J97" i="3" s="1"/>
  <c r="I93" i="3"/>
  <c r="J93" i="3" s="1"/>
  <c r="I30" i="3"/>
  <c r="J30" i="3" s="1"/>
  <c r="I26" i="3"/>
  <c r="J26" i="3" s="1"/>
  <c r="H90" i="2"/>
  <c r="H100" i="2" s="1"/>
  <c r="H65" i="2"/>
  <c r="H64" i="2"/>
  <c r="H63" i="2"/>
  <c r="H62" i="2"/>
  <c r="H61" i="2"/>
  <c r="H60" i="2"/>
  <c r="H59" i="2"/>
  <c r="H58" i="2"/>
  <c r="H57" i="2"/>
  <c r="H22" i="2"/>
  <c r="H23" i="2"/>
  <c r="H24" i="2"/>
  <c r="H25" i="2"/>
  <c r="H26" i="2"/>
  <c r="H27" i="2"/>
  <c r="H28" i="2"/>
  <c r="H29" i="2"/>
  <c r="H30" i="2"/>
  <c r="H21" i="2"/>
  <c r="M27" i="9" l="1"/>
  <c r="L28" i="9"/>
  <c r="L27" i="5"/>
  <c r="M26" i="5"/>
  <c r="L266" i="4"/>
  <c r="M265" i="4"/>
  <c r="M230" i="4"/>
  <c r="L231" i="4"/>
  <c r="L200" i="4"/>
  <c r="M199" i="4"/>
  <c r="M162" i="4"/>
  <c r="L163" i="4"/>
  <c r="L129" i="4"/>
  <c r="M128" i="4"/>
  <c r="M94" i="4"/>
  <c r="L95" i="4"/>
  <c r="M25" i="4"/>
  <c r="L26" i="4"/>
  <c r="L61" i="4"/>
  <c r="M60" i="4"/>
  <c r="L56" i="3"/>
  <c r="J100" i="3"/>
  <c r="K90" i="3" s="1"/>
  <c r="J31" i="3"/>
  <c r="K29" i="3"/>
  <c r="K59" i="3"/>
  <c r="K63" i="3"/>
  <c r="K64" i="3"/>
  <c r="K60" i="3"/>
  <c r="K66" i="3" s="1"/>
  <c r="I91" i="2"/>
  <c r="J91" i="2" s="1"/>
  <c r="I93" i="2"/>
  <c r="J93" i="2" s="1"/>
  <c r="I95" i="2"/>
  <c r="J95" i="2" s="1"/>
  <c r="I97" i="2"/>
  <c r="J97" i="2" s="1"/>
  <c r="I99" i="2"/>
  <c r="J99" i="2" s="1"/>
  <c r="I92" i="2"/>
  <c r="J92" i="2" s="1"/>
  <c r="I94" i="2"/>
  <c r="J94" i="2" s="1"/>
  <c r="I96" i="2"/>
  <c r="J96" i="2" s="1"/>
  <c r="I98" i="2"/>
  <c r="J98" i="2" s="1"/>
  <c r="I90" i="2"/>
  <c r="J90" i="2" s="1"/>
  <c r="H66" i="2"/>
  <c r="M28" i="9" l="1"/>
  <c r="L29" i="9"/>
  <c r="L28" i="5"/>
  <c r="G34" i="5" s="1"/>
  <c r="M231" i="4"/>
  <c r="L232" i="4"/>
  <c r="L267" i="4"/>
  <c r="M266" i="4"/>
  <c r="L201" i="4"/>
  <c r="M201" i="4" s="1"/>
  <c r="M200" i="4"/>
  <c r="M163" i="4"/>
  <c r="L164" i="4"/>
  <c r="L130" i="4"/>
  <c r="M129" i="4"/>
  <c r="L62" i="4"/>
  <c r="M61" i="4"/>
  <c r="M26" i="4"/>
  <c r="L27" i="4"/>
  <c r="M95" i="4"/>
  <c r="L96" i="4"/>
  <c r="K96" i="3"/>
  <c r="K95" i="3"/>
  <c r="K99" i="3"/>
  <c r="K92" i="3"/>
  <c r="K97" i="3"/>
  <c r="K98" i="3"/>
  <c r="K93" i="3"/>
  <c r="K22" i="3"/>
  <c r="K24" i="3"/>
  <c r="K28" i="3"/>
  <c r="K30" i="3"/>
  <c r="K27" i="3"/>
  <c r="K25" i="3"/>
  <c r="K21" i="3"/>
  <c r="L90" i="3"/>
  <c r="K23" i="3"/>
  <c r="K94" i="3"/>
  <c r="K91" i="3"/>
  <c r="K26" i="3"/>
  <c r="L57" i="3"/>
  <c r="M56" i="3"/>
  <c r="J100" i="2"/>
  <c r="M31" i="12" l="1"/>
  <c r="M29" i="9"/>
  <c r="L30" i="9"/>
  <c r="M30" i="9" s="1"/>
  <c r="L29" i="5"/>
  <c r="M232" i="4"/>
  <c r="L233" i="4"/>
  <c r="G239" i="4" s="1"/>
  <c r="L268" i="4"/>
  <c r="M267" i="4"/>
  <c r="G273" i="4"/>
  <c r="M164" i="4"/>
  <c r="L165" i="4"/>
  <c r="G171" i="4" s="1"/>
  <c r="L131" i="4"/>
  <c r="M130" i="4"/>
  <c r="M96" i="4"/>
  <c r="L97" i="4"/>
  <c r="M27" i="4"/>
  <c r="L28" i="4"/>
  <c r="L63" i="4"/>
  <c r="M62" i="4"/>
  <c r="I56" i="2"/>
  <c r="J56" i="2" s="1"/>
  <c r="K56" i="2" s="1"/>
  <c r="L56" i="2" s="1"/>
  <c r="I58" i="2"/>
  <c r="J58" i="2" s="1"/>
  <c r="K58" i="2" s="1"/>
  <c r="I60" i="2"/>
  <c r="J60" i="2" s="1"/>
  <c r="K60" i="2" s="1"/>
  <c r="I62" i="2"/>
  <c r="J62" i="2" s="1"/>
  <c r="K62" i="2" s="1"/>
  <c r="I64" i="2"/>
  <c r="J64" i="2" s="1"/>
  <c r="K64" i="2" s="1"/>
  <c r="I57" i="2"/>
  <c r="J57" i="2" s="1"/>
  <c r="K57" i="2" s="1"/>
  <c r="I59" i="2"/>
  <c r="J59" i="2" s="1"/>
  <c r="K59" i="2" s="1"/>
  <c r="I61" i="2"/>
  <c r="J61" i="2" s="1"/>
  <c r="K61" i="2" s="1"/>
  <c r="I63" i="2"/>
  <c r="J63" i="2" s="1"/>
  <c r="K63" i="2" s="1"/>
  <c r="I65" i="2"/>
  <c r="J65" i="2" s="1"/>
  <c r="K65" i="2" s="1"/>
  <c r="J31" i="2"/>
  <c r="L90" i="2"/>
  <c r="K100" i="3"/>
  <c r="L58" i="3"/>
  <c r="M57" i="3"/>
  <c r="L91" i="3"/>
  <c r="M90" i="3"/>
  <c r="K31" i="3"/>
  <c r="L21" i="3"/>
  <c r="M29" i="5" l="1"/>
  <c r="L30" i="5"/>
  <c r="M30" i="5" s="1"/>
  <c r="L269" i="4"/>
  <c r="M269" i="4" s="1"/>
  <c r="M268" i="4"/>
  <c r="M233" i="4"/>
  <c r="L234" i="4"/>
  <c r="M165" i="4"/>
  <c r="L166" i="4"/>
  <c r="L132" i="4"/>
  <c r="M131" i="4"/>
  <c r="M28" i="4"/>
  <c r="L29" i="4"/>
  <c r="G34" i="4"/>
  <c r="L64" i="4"/>
  <c r="M63" i="4"/>
  <c r="M97" i="4"/>
  <c r="L98" i="4"/>
  <c r="G103" i="4"/>
  <c r="L57" i="2"/>
  <c r="J66" i="2"/>
  <c r="M21" i="3"/>
  <c r="L22" i="3"/>
  <c r="L92" i="3"/>
  <c r="M91" i="3"/>
  <c r="L59" i="3"/>
  <c r="M58" i="3"/>
  <c r="K100" i="2"/>
  <c r="L91" i="2"/>
  <c r="M90" i="2"/>
  <c r="M234" i="4" l="1"/>
  <c r="L235" i="4"/>
  <c r="M235" i="4" s="1"/>
  <c r="M166" i="4"/>
  <c r="L167" i="4"/>
  <c r="M167" i="4" s="1"/>
  <c r="M132" i="4"/>
  <c r="M98" i="4"/>
  <c r="L99" i="4"/>
  <c r="M99" i="4" s="1"/>
  <c r="M64" i="4"/>
  <c r="M29" i="4"/>
  <c r="L30" i="4"/>
  <c r="M30" i="4" s="1"/>
  <c r="K66" i="2"/>
  <c r="L21" i="2"/>
  <c r="L60" i="3"/>
  <c r="M59" i="3"/>
  <c r="M22" i="3"/>
  <c r="L23" i="3"/>
  <c r="L93" i="3"/>
  <c r="M92" i="3"/>
  <c r="M91" i="2"/>
  <c r="L92" i="2"/>
  <c r="M21" i="2" l="1"/>
  <c r="L22" i="2"/>
  <c r="M56" i="2"/>
  <c r="M23" i="3"/>
  <c r="L24" i="3"/>
  <c r="L94" i="3"/>
  <c r="M93" i="3"/>
  <c r="L61" i="3"/>
  <c r="M60" i="3"/>
  <c r="L93" i="2"/>
  <c r="M92" i="2"/>
  <c r="M57" i="2" l="1"/>
  <c r="L58" i="2"/>
  <c r="L23" i="2"/>
  <c r="M22" i="2"/>
  <c r="L62" i="3"/>
  <c r="M61" i="3"/>
  <c r="L95" i="3"/>
  <c r="M94" i="3"/>
  <c r="M24" i="3"/>
  <c r="L25" i="3"/>
  <c r="L94" i="2"/>
  <c r="M93" i="2"/>
  <c r="L24" i="2" l="1"/>
  <c r="M23" i="2"/>
  <c r="L59" i="2"/>
  <c r="M58" i="2"/>
  <c r="L96" i="3"/>
  <c r="M95" i="3"/>
  <c r="M25" i="3"/>
  <c r="L26" i="3"/>
  <c r="L63" i="3"/>
  <c r="M62" i="3"/>
  <c r="L95" i="2"/>
  <c r="M94" i="2"/>
  <c r="L60" i="2" l="1"/>
  <c r="M59" i="2"/>
  <c r="M24" i="2"/>
  <c r="L25" i="2"/>
  <c r="M26" i="3"/>
  <c r="L27" i="3"/>
  <c r="L64" i="3"/>
  <c r="M63" i="3"/>
  <c r="G69" i="3"/>
  <c r="L97" i="3"/>
  <c r="M96" i="3"/>
  <c r="J105" i="3"/>
  <c r="M95" i="2"/>
  <c r="L96" i="2"/>
  <c r="L61" i="2" l="1"/>
  <c r="M60" i="2"/>
  <c r="L26" i="2"/>
  <c r="M25" i="2"/>
  <c r="M27" i="3"/>
  <c r="L28" i="3"/>
  <c r="L98" i="3"/>
  <c r="M97" i="3"/>
  <c r="G103" i="3"/>
  <c r="L65" i="3"/>
  <c r="M65" i="3" s="1"/>
  <c r="M64" i="3"/>
  <c r="M96" i="2"/>
  <c r="L97" i="2"/>
  <c r="M26" i="2" l="1"/>
  <c r="L27" i="2"/>
  <c r="L62" i="2"/>
  <c r="M61" i="2"/>
  <c r="M28" i="3"/>
  <c r="L29" i="3"/>
  <c r="L99" i="3"/>
  <c r="M99" i="3" s="1"/>
  <c r="M98" i="3"/>
  <c r="L98" i="2"/>
  <c r="M97" i="2"/>
  <c r="G103" i="2"/>
  <c r="G69" i="2" l="1"/>
  <c r="L63" i="2"/>
  <c r="M62" i="2"/>
  <c r="L28" i="2"/>
  <c r="M27" i="2"/>
  <c r="M29" i="3"/>
  <c r="L30" i="3"/>
  <c r="M30" i="3" s="1"/>
  <c r="M98" i="2"/>
  <c r="L99" i="2"/>
  <c r="M99" i="2" s="1"/>
  <c r="G34" i="2" l="1"/>
  <c r="M28" i="2"/>
  <c r="L29" i="2"/>
  <c r="L64" i="2"/>
  <c r="M63" i="2"/>
  <c r="Y21" i="3"/>
  <c r="L65" i="2" l="1"/>
  <c r="M65" i="2" s="1"/>
  <c r="M64" i="2"/>
  <c r="L30" i="2"/>
  <c r="M30" i="2" s="1"/>
  <c r="M29" i="2"/>
  <c r="Z21" i="3"/>
  <c r="Y22" i="3"/>
  <c r="Z22" i="3" l="1"/>
  <c r="Z23" i="3" l="1"/>
  <c r="Y24" i="3"/>
  <c r="Z24" i="3" l="1"/>
  <c r="Y25" i="3"/>
  <c r="Z25" i="3" l="1"/>
  <c r="Y26" i="3"/>
  <c r="Z26" i="3" l="1"/>
  <c r="Y27" i="3"/>
  <c r="Y28" i="3" l="1"/>
  <c r="Z27" i="3"/>
  <c r="Z28" i="3" l="1"/>
  <c r="Y29" i="3"/>
  <c r="Y30" i="3" l="1"/>
  <c r="Z30" i="3" s="1"/>
  <c r="Z29" i="3"/>
</calcChain>
</file>

<file path=xl/sharedStrings.xml><?xml version="1.0" encoding="utf-8"?>
<sst xmlns="http://schemas.openxmlformats.org/spreadsheetml/2006/main" count="3586" uniqueCount="123">
  <si>
    <t>TAMIZ</t>
  </si>
  <si>
    <t>DIAMETRO</t>
  </si>
  <si>
    <t>PESO</t>
  </si>
  <si>
    <t>PESO MUESTRA</t>
  </si>
  <si>
    <t>CORRECCION</t>
  </si>
  <si>
    <t>PORCENTAJE</t>
  </si>
  <si>
    <t>RETENIDO</t>
  </si>
  <si>
    <t>NORMA</t>
  </si>
  <si>
    <t>No</t>
  </si>
  <si>
    <t>1/2"</t>
  </si>
  <si>
    <t>FONDO</t>
  </si>
  <si>
    <t>mm</t>
  </si>
  <si>
    <t>tamiz</t>
  </si>
  <si>
    <t>mas muestra</t>
  </si>
  <si>
    <t>retenida</t>
  </si>
  <si>
    <t>ret corregida</t>
  </si>
  <si>
    <t>retenido</t>
  </si>
  <si>
    <t>acumulado</t>
  </si>
  <si>
    <t>que pasa</t>
  </si>
  <si>
    <t>NTC-174 Arena</t>
  </si>
  <si>
    <t>% pasa</t>
  </si>
  <si>
    <t>%</t>
  </si>
  <si>
    <t>g</t>
  </si>
  <si>
    <t>Obra:</t>
  </si>
  <si>
    <t>Descripcion:</t>
  </si>
  <si>
    <t>Peso de muestra seca antes de lavar</t>
  </si>
  <si>
    <t>Peso de muestra seca despues de lavar</t>
  </si>
  <si>
    <t>Fecha de muestreo:</t>
  </si>
  <si>
    <t>ANALISIS GRANULOMETRICO POR TAMIZADO MECANICO NTC-77</t>
  </si>
  <si>
    <t>SOLZA S.A.S</t>
  </si>
  <si>
    <t>ARENA AMARILLA</t>
  </si>
  <si>
    <t>MODULO DE FINURA:</t>
  </si>
  <si>
    <t>Peso de muestra seca despues de lavar (gr)</t>
  </si>
  <si>
    <t>Peso de muestra seca antes de lavar (gr)</t>
  </si>
  <si>
    <t>ARENA ROSADA</t>
  </si>
  <si>
    <t>ARENA BLANCA</t>
  </si>
  <si>
    <t>lopez</t>
  </si>
  <si>
    <t>3/8"</t>
  </si>
  <si>
    <t>modulo de finura</t>
  </si>
  <si>
    <t>ARENA ROSADA SIN LAVAR BENICIO</t>
  </si>
  <si>
    <t>ARENA ROSADA LAVADA BENICIO</t>
  </si>
  <si>
    <t>ARENA AMARILLA SIN LAVAR OVELIO SOGAMOSO</t>
  </si>
  <si>
    <t>ARENA AMARILLA LAVADA OVELIO SOGAMOSO</t>
  </si>
  <si>
    <t>ARENA BLANCA LAVADA ALEJANDRO VARGAS</t>
  </si>
  <si>
    <t>ARENA BLANCA SIN LAVAR ALEJANDRO VARGAS</t>
  </si>
  <si>
    <t>ARENA  AMARILLA LAVADA SALITRE</t>
  </si>
  <si>
    <t>ARENA  AMARILLA SIN LAVAR SALITRE</t>
  </si>
  <si>
    <t>AREANA BLANCA NUEVA</t>
  </si>
  <si>
    <t>ARENA BLANCA NUEVA</t>
  </si>
  <si>
    <t>ARENA LAVADA ZANGUÑA</t>
  </si>
  <si>
    <t>3/4"</t>
  </si>
  <si>
    <t>D60=</t>
  </si>
  <si>
    <t>Cu=</t>
  </si>
  <si>
    <t>D30=</t>
  </si>
  <si>
    <t>CC=</t>
  </si>
  <si>
    <t>D10=</t>
  </si>
  <si>
    <t>GRAVILLA 3/4"</t>
  </si>
  <si>
    <t>GRAVILLA 1/2"</t>
  </si>
  <si>
    <t>Cu     =</t>
  </si>
  <si>
    <t>D60</t>
  </si>
  <si>
    <t>D10</t>
  </si>
  <si>
    <t>Cc     =</t>
  </si>
  <si>
    <t>D30^2</t>
  </si>
  <si>
    <t>D60 x D10</t>
  </si>
  <si>
    <t>Cu= Coeficiente de uniformidad</t>
  </si>
  <si>
    <t>Cc= Coeficiente de curvatura</t>
  </si>
  <si>
    <t>Dx</t>
  </si>
  <si>
    <t>VALOR</t>
  </si>
  <si>
    <t>RESULTADO</t>
  </si>
  <si>
    <t>D30</t>
  </si>
  <si>
    <t>USCS =</t>
  </si>
  <si>
    <t>mediante la función pronóstico</t>
  </si>
  <si>
    <t>Valor interpolado con fórmula</t>
  </si>
  <si>
    <t>X</t>
  </si>
  <si>
    <t>Valores Y</t>
  </si>
  <si>
    <t>valores X</t>
  </si>
  <si>
    <t>posiciones</t>
  </si>
  <si>
    <t>Valor buscado</t>
  </si>
  <si>
    <t>utilizamos la función COINCIDIR para encontrar la posición en la que se encuentra el valor buscado</t>
  </si>
  <si>
    <t>última posición, para valores superiores al último</t>
  </si>
  <si>
    <t>Primera posición, para valores inferiores al primer valor</t>
  </si>
  <si>
    <t>Posiciones límite</t>
  </si>
  <si>
    <t>Y</t>
  </si>
  <si>
    <t>Interpolar linealmente entre dos valores de una tabla</t>
  </si>
  <si>
    <t>|</t>
  </si>
  <si>
    <t>1"</t>
  </si>
  <si>
    <t>1 1/2 "</t>
  </si>
  <si>
    <t>D*= interpolaciones</t>
  </si>
  <si>
    <t>x</t>
  </si>
  <si>
    <t>y</t>
  </si>
  <si>
    <t>GRAVILLA</t>
  </si>
  <si>
    <t>ARENA</t>
  </si>
  <si>
    <t>ECUACION FULLER</t>
  </si>
  <si>
    <t>Pd= 100(d/D)^0,5</t>
  </si>
  <si>
    <t>ARENA TUNAL</t>
  </si>
  <si>
    <t>RECEBO ULTIMA CAPA</t>
  </si>
  <si>
    <t>A-38</t>
  </si>
  <si>
    <t>NTC-2240 Arena</t>
  </si>
  <si>
    <t>ARENA VARGAS</t>
  </si>
  <si>
    <t>Destino o uso de la arena</t>
  </si>
  <si>
    <t>arena de mortero</t>
  </si>
  <si>
    <t>ntc 2240</t>
  </si>
  <si>
    <t>arena concreto</t>
  </si>
  <si>
    <t>ntc 174</t>
  </si>
  <si>
    <t>RECEBO CASAS</t>
  </si>
  <si>
    <t>RECEBO CAPA DE MANO TERRAZA 25</t>
  </si>
  <si>
    <t>ARENA BENICIO</t>
  </si>
  <si>
    <t>ARENA OBELIO</t>
  </si>
  <si>
    <t>ARENA JHON JAIRO MARIN</t>
  </si>
  <si>
    <t>ARENA SATIVA OLEGARIO PULIDO</t>
  </si>
  <si>
    <t>ARENA JHON MARIN</t>
  </si>
  <si>
    <t>arena</t>
  </si>
  <si>
    <t>GRANZON</t>
  </si>
  <si>
    <t>la estacon</t>
  </si>
  <si>
    <t>recebo para capa de mano</t>
  </si>
  <si>
    <t>arena + granzon 10%</t>
  </si>
  <si>
    <t>arena + granzon 20%</t>
  </si>
  <si>
    <t>cal andres garavito</t>
  </si>
  <si>
    <t>cal jose gomez</t>
  </si>
  <si>
    <t>cal</t>
  </si>
  <si>
    <t>CAL ANDRES GARAVITO</t>
  </si>
  <si>
    <t>CAL JOSE ALMEIRO</t>
  </si>
  <si>
    <t>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</si>
</sst>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000"/>
    <numFmt numFmtId="167" formatCode="0.0000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Font="1" applyBorder="1" applyAlignment="1"/>
    <xf numFmtId="0" fontId="0" fillId="0" borderId="10" xfId="0" applyFont="1" applyBorder="1"/>
    <xf numFmtId="0" fontId="1" fillId="0" borderId="0" xfId="0" applyFont="1" applyAlignment="1"/>
    <xf numFmtId="0" fontId="0" fillId="0" borderId="10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0" fillId="0" borderId="0" xfId="0" applyNumberFormat="1"/>
    <xf numFmtId="2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6" fontId="0" fillId="0" borderId="0" xfId="0" applyNumberFormat="1"/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2" fontId="0" fillId="0" borderId="10" xfId="0" applyNumberFormat="1" applyBorder="1" applyAlignment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0" fillId="0" borderId="15" xfId="0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Border="1" applyAlignment="1"/>
    <xf numFmtId="1" fontId="0" fillId="0" borderId="0" xfId="0" applyNumberForma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2" fontId="0" fillId="0" borderId="0" xfId="0" applyNumberFormat="1" applyBorder="1" applyAlignment="1"/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/>
    <xf numFmtId="0" fontId="3" fillId="0" borderId="0" xfId="0" applyFont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1"/>
    <xf numFmtId="0" fontId="7" fillId="0" borderId="0" xfId="2" applyAlignment="1" applyProtection="1"/>
    <xf numFmtId="0" fontId="6" fillId="0" borderId="0" xfId="1" applyBorder="1"/>
    <xf numFmtId="0" fontId="8" fillId="0" borderId="0" xfId="1" applyFont="1" applyBorder="1"/>
    <xf numFmtId="0" fontId="6" fillId="0" borderId="0" xfId="1" applyAlignment="1"/>
    <xf numFmtId="0" fontId="6" fillId="0" borderId="2" xfId="1" applyBorder="1" applyAlignment="1">
      <alignment horizontal="center"/>
    </xf>
    <xf numFmtId="0" fontId="6" fillId="0" borderId="4" xfId="1" applyBorder="1" applyAlignment="1">
      <alignment horizontal="center"/>
    </xf>
    <xf numFmtId="0" fontId="6" fillId="0" borderId="5" xfId="1" applyBorder="1" applyAlignment="1">
      <alignment horizontal="center"/>
    </xf>
    <xf numFmtId="0" fontId="6" fillId="0" borderId="7" xfId="1" applyBorder="1" applyAlignment="1">
      <alignment horizontal="center"/>
    </xf>
    <xf numFmtId="0" fontId="6" fillId="0" borderId="9" xfId="1" applyBorder="1" applyAlignment="1">
      <alignment horizontal="center"/>
    </xf>
    <xf numFmtId="0" fontId="6" fillId="0" borderId="1" xfId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3" borderId="1" xfId="1" applyFill="1" applyBorder="1" applyAlignment="1">
      <alignment horizontal="center" vertical="center"/>
    </xf>
    <xf numFmtId="0" fontId="6" fillId="2" borderId="1" xfId="1" applyFill="1" applyBorder="1" applyAlignment="1">
      <alignment horizontal="center" vertical="center"/>
    </xf>
    <xf numFmtId="0" fontId="6" fillId="0" borderId="0" xfId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9" xfId="0" applyBorder="1"/>
    <xf numFmtId="16" fontId="6" fillId="0" borderId="0" xfId="1" applyNumberFormat="1" applyAlignment="1">
      <alignment horizontal="center" vertical="center"/>
    </xf>
    <xf numFmtId="12" fontId="6" fillId="0" borderId="0" xfId="1" applyNumberFormat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8" fillId="5" borderId="6" xfId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1" xfId="0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8" xfId="0" applyFon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7" borderId="8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164" fontId="0" fillId="7" borderId="1" xfId="0" applyNumberFormat="1" applyFont="1" applyFill="1" applyBorder="1" applyAlignment="1">
      <alignment horizontal="center" vertical="center"/>
    </xf>
    <xf numFmtId="164" fontId="0" fillId="7" borderId="8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7" fontId="0" fillId="0" borderId="0" xfId="0" applyNumberFormat="1"/>
    <xf numFmtId="2" fontId="0" fillId="0" borderId="0" xfId="0" applyNumberForma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6" fillId="0" borderId="0" xfId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2">
    <dxf>
      <fill>
        <patternFill>
          <bgColor indexed="42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'11-08-2015'!$M$56:$M$65</c:f>
              <c:numCache>
                <c:formatCode>0.00</c:formatCode>
                <c:ptCount val="10"/>
                <c:pt idx="0">
                  <c:v>100</c:v>
                </c:pt>
                <c:pt idx="1">
                  <c:v>99.4</c:v>
                </c:pt>
                <c:pt idx="2">
                  <c:v>97.8</c:v>
                </c:pt>
                <c:pt idx="3">
                  <c:v>94.2</c:v>
                </c:pt>
                <c:pt idx="4">
                  <c:v>81.150000000000006</c:v>
                </c:pt>
                <c:pt idx="5">
                  <c:v>52.2</c:v>
                </c:pt>
                <c:pt idx="6">
                  <c:v>31.600000000000009</c:v>
                </c:pt>
                <c:pt idx="7">
                  <c:v>4</c:v>
                </c:pt>
                <c:pt idx="8">
                  <c:v>0.54999999999999716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89768"/>
        <c:axId val="122690160"/>
      </c:scatterChart>
      <c:valAx>
        <c:axId val="1226897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690160"/>
        <c:crosses val="autoZero"/>
        <c:crossBetween val="midCat"/>
      </c:valAx>
      <c:valAx>
        <c:axId val="12269016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6897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'11-08-2015'!$N$21:$N$30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'11-08-2015'!$M$21:$M$30</c:f>
              <c:numCache>
                <c:formatCode>0.00</c:formatCode>
                <c:ptCount val="10"/>
                <c:pt idx="0">
                  <c:v>98.819519540072548</c:v>
                </c:pt>
                <c:pt idx="1">
                  <c:v>98.524399425090678</c:v>
                </c:pt>
                <c:pt idx="2">
                  <c:v>96.416398603791663</c:v>
                </c:pt>
                <c:pt idx="3">
                  <c:v>92.706317158305382</c:v>
                </c:pt>
                <c:pt idx="4">
                  <c:v>83.135993429607822</c:v>
                </c:pt>
                <c:pt idx="5">
                  <c:v>58.008623639723496</c:v>
                </c:pt>
                <c:pt idx="6">
                  <c:v>38.235575935938677</c:v>
                </c:pt>
                <c:pt idx="7">
                  <c:v>8.8078844706043355</c:v>
                </c:pt>
                <c:pt idx="8">
                  <c:v>2.9898022038190391</c:v>
                </c:pt>
                <c:pt idx="9">
                  <c:v>1.6425980425083253E-4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'11-08-2015'!$O$21:$O$30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87024"/>
        <c:axId val="122687416"/>
      </c:scatterChart>
      <c:valAx>
        <c:axId val="12268702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687416"/>
        <c:crosses val="autoZero"/>
        <c:crossBetween val="midCat"/>
      </c:valAx>
      <c:valAx>
        <c:axId val="12268741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68702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'11-08-2015'!$N$90:$N$99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'11-08-2015'!$M$90:$M$99</c:f>
              <c:numCache>
                <c:formatCode>0.00</c:formatCode>
                <c:ptCount val="10"/>
                <c:pt idx="0" formatCode="General">
                  <c:v>99.69378827646544</c:v>
                </c:pt>
                <c:pt idx="1">
                  <c:v>99.475065616797906</c:v>
                </c:pt>
                <c:pt idx="2">
                  <c:v>97.025371828521429</c:v>
                </c:pt>
                <c:pt idx="3">
                  <c:v>93.744531933508313</c:v>
                </c:pt>
                <c:pt idx="4">
                  <c:v>89.501312335958005</c:v>
                </c:pt>
                <c:pt idx="5">
                  <c:v>78.69641294838145</c:v>
                </c:pt>
                <c:pt idx="6">
                  <c:v>51.39982502187226</c:v>
                </c:pt>
                <c:pt idx="7">
                  <c:v>11.111111111111114</c:v>
                </c:pt>
                <c:pt idx="8">
                  <c:v>5.5555555555555571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'11-08-2015'!$O$90:$O$99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1168"/>
        <c:axId val="261488816"/>
      </c:scatterChart>
      <c:valAx>
        <c:axId val="2614911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88816"/>
        <c:crosses val="autoZero"/>
        <c:crossBetween val="midCat"/>
      </c:valAx>
      <c:valAx>
        <c:axId val="26148881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11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'11-08-2015'!$N$124:$N$133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'11-08-2015'!$M$124:$M$133</c:f>
              <c:numCache>
                <c:formatCode>0.00</c:formatCode>
                <c:ptCount val="10"/>
                <c:pt idx="0" formatCode="General">
                  <c:v>100</c:v>
                </c:pt>
                <c:pt idx="1">
                  <c:v>99.5</c:v>
                </c:pt>
                <c:pt idx="2">
                  <c:v>96.65</c:v>
                </c:pt>
                <c:pt idx="3">
                  <c:v>93.15</c:v>
                </c:pt>
                <c:pt idx="4">
                  <c:v>86.05</c:v>
                </c:pt>
                <c:pt idx="5">
                  <c:v>68.400000000000006</c:v>
                </c:pt>
                <c:pt idx="6">
                  <c:v>36.450000000000003</c:v>
                </c:pt>
                <c:pt idx="7">
                  <c:v>3.9500000000000028</c:v>
                </c:pt>
                <c:pt idx="8">
                  <c:v>0.54999999999999716</c:v>
                </c:pt>
                <c:pt idx="9">
                  <c:v>-4.9999999999997158E-2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'11-08-2015'!$O$124:$O$133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88424"/>
        <c:axId val="261489992"/>
      </c:scatterChart>
      <c:valAx>
        <c:axId val="26148842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89992"/>
        <c:crosses val="autoZero"/>
        <c:crossBetween val="midCat"/>
      </c:valAx>
      <c:valAx>
        <c:axId val="2614899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8842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'11-08-2015'!$E$158:$E$167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'11-08-2015'!$N$158:$N$167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'11-08-2015'!$E$158:$E$167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'11-08-2015'!$M$158:$M$167</c:f>
              <c:numCache>
                <c:formatCode>0.00</c:formatCode>
                <c:ptCount val="10"/>
                <c:pt idx="0" formatCode="General">
                  <c:v>100</c:v>
                </c:pt>
                <c:pt idx="1">
                  <c:v>99.911578985513813</c:v>
                </c:pt>
                <c:pt idx="2">
                  <c:v>99.778947463784533</c:v>
                </c:pt>
                <c:pt idx="3">
                  <c:v>99.690526449298346</c:v>
                </c:pt>
                <c:pt idx="4">
                  <c:v>99.513684420325959</c:v>
                </c:pt>
                <c:pt idx="5">
                  <c:v>98.231579710276222</c:v>
                </c:pt>
                <c:pt idx="6">
                  <c:v>41.730551453601606</c:v>
                </c:pt>
                <c:pt idx="7">
                  <c:v>7.4674083402034626</c:v>
                </c:pt>
                <c:pt idx="8">
                  <c:v>3.797936239026626</c:v>
                </c:pt>
                <c:pt idx="9">
                  <c:v>1.811906034419053E-4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'11-08-2015'!$E$158:$E$167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'11-08-2015'!$O$158:$O$167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3520"/>
        <c:axId val="261491952"/>
      </c:scatterChart>
      <c:valAx>
        <c:axId val="2614935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1952"/>
        <c:crosses val="autoZero"/>
        <c:crossBetween val="midCat"/>
      </c:valAx>
      <c:valAx>
        <c:axId val="26149195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35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'11-08-2015'!$E$192:$E$201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'11-08-2015'!$N$192:$N$201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'11-08-2015'!$E$192:$E$201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'11-08-2015'!$M$192:$M$201</c:f>
              <c:numCache>
                <c:formatCode>0.00</c:formatCode>
                <c:ptCount val="10"/>
                <c:pt idx="0" formatCode="General">
                  <c:v>100</c:v>
                </c:pt>
                <c:pt idx="1">
                  <c:v>100</c:v>
                </c:pt>
                <c:pt idx="2">
                  <c:v>99.9</c:v>
                </c:pt>
                <c:pt idx="3">
                  <c:v>99.75</c:v>
                </c:pt>
                <c:pt idx="4">
                  <c:v>99.5</c:v>
                </c:pt>
                <c:pt idx="5">
                  <c:v>97.55</c:v>
                </c:pt>
                <c:pt idx="6">
                  <c:v>40.15</c:v>
                </c:pt>
                <c:pt idx="7">
                  <c:v>3.7000000000000028</c:v>
                </c:pt>
                <c:pt idx="8">
                  <c:v>0.60000000000000853</c:v>
                </c:pt>
                <c:pt idx="9">
                  <c:v>0.20000000000000284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'11-08-2015'!$E$192:$E$201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'11-08-2015'!$O$192:$O$201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0776"/>
        <c:axId val="261495088"/>
      </c:scatterChart>
      <c:valAx>
        <c:axId val="26149077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5088"/>
        <c:crosses val="autoZero"/>
        <c:crossBetween val="midCat"/>
      </c:valAx>
      <c:valAx>
        <c:axId val="26149508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077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'11-08-2015'!$E$226:$E$235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'11-08-2015'!$N$226:$N$235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'11-08-2015'!$E$226:$E$235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'11-08-2015'!$M$226:$M$235</c:f>
              <c:numCache>
                <c:formatCode>0.00</c:formatCode>
                <c:ptCount val="10"/>
                <c:pt idx="0" formatCode="0">
                  <c:v>98.864592094196809</c:v>
                </c:pt>
                <c:pt idx="1">
                  <c:v>98.444070647603027</c:v>
                </c:pt>
                <c:pt idx="2">
                  <c:v>97.140454163162318</c:v>
                </c:pt>
                <c:pt idx="3">
                  <c:v>96.257359125315389</c:v>
                </c:pt>
                <c:pt idx="4">
                  <c:v>95.037846930193439</c:v>
                </c:pt>
                <c:pt idx="5">
                  <c:v>89.234650967199329</c:v>
                </c:pt>
                <c:pt idx="6">
                  <c:v>65.727502102607232</c:v>
                </c:pt>
                <c:pt idx="7">
                  <c:v>11.858704793944497</c:v>
                </c:pt>
                <c:pt idx="8">
                  <c:v>8.158116063919266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'11-08-2015'!$E$226:$E$235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'11-08-2015'!$O$226:$O$235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5480"/>
        <c:axId val="261494304"/>
      </c:scatterChart>
      <c:valAx>
        <c:axId val="26149548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4304"/>
        <c:crosses val="autoZero"/>
        <c:crossBetween val="midCat"/>
      </c:valAx>
      <c:valAx>
        <c:axId val="26149430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548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'11-08-2015'!$E$260:$E$269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'11-08-2015'!$N$260:$N$269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'11-08-2015'!$E$260:$E$269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'11-08-2015'!$M$260:$M$269</c:f>
              <c:numCache>
                <c:formatCode>0.00</c:formatCode>
                <c:ptCount val="10"/>
                <c:pt idx="0" formatCode="General">
                  <c:v>99.25</c:v>
                </c:pt>
                <c:pt idx="1">
                  <c:v>98.5</c:v>
                </c:pt>
                <c:pt idx="2">
                  <c:v>95.8</c:v>
                </c:pt>
                <c:pt idx="3">
                  <c:v>93.35</c:v>
                </c:pt>
                <c:pt idx="4">
                  <c:v>89.4</c:v>
                </c:pt>
                <c:pt idx="5">
                  <c:v>78.150000000000006</c:v>
                </c:pt>
                <c:pt idx="6">
                  <c:v>33.199999999999989</c:v>
                </c:pt>
                <c:pt idx="7">
                  <c:v>3.3499999999999943</c:v>
                </c:pt>
                <c:pt idx="8">
                  <c:v>0.64999999999999147</c:v>
                </c:pt>
                <c:pt idx="9">
                  <c:v>0.24999999999998579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'11-08-2015'!$E$260:$E$269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'11-08-2015'!$O$260:$O$269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2736"/>
        <c:axId val="261495872"/>
      </c:scatterChart>
      <c:valAx>
        <c:axId val="26149273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5872"/>
        <c:crosses val="autoZero"/>
        <c:crossBetween val="midCat"/>
      </c:valAx>
      <c:valAx>
        <c:axId val="26149587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273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'21-08-2015'!$N$56:$N$64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'21-08-2015'!$M$56:$M$65</c:f>
              <c:numCache>
                <c:formatCode>0.00</c:formatCode>
                <c:ptCount val="10"/>
                <c:pt idx="0">
                  <c:v>100</c:v>
                </c:pt>
                <c:pt idx="1">
                  <c:v>99.75</c:v>
                </c:pt>
                <c:pt idx="2">
                  <c:v>97.1</c:v>
                </c:pt>
                <c:pt idx="3">
                  <c:v>93.45</c:v>
                </c:pt>
                <c:pt idx="4">
                  <c:v>86.75</c:v>
                </c:pt>
                <c:pt idx="5">
                  <c:v>67.599999999999994</c:v>
                </c:pt>
                <c:pt idx="6">
                  <c:v>39.300000000000004</c:v>
                </c:pt>
                <c:pt idx="7">
                  <c:v>7.0999999999999943</c:v>
                </c:pt>
                <c:pt idx="8">
                  <c:v>1</c:v>
                </c:pt>
                <c:pt idx="9">
                  <c:v>0.20000000000000284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'21-08-2015'!$E$56:$E$65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90384"/>
        <c:axId val="262125328"/>
      </c:scatterChart>
      <c:valAx>
        <c:axId val="26149038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5328"/>
        <c:crosses val="autoZero"/>
        <c:crossBetween val="midCat"/>
      </c:valAx>
      <c:valAx>
        <c:axId val="2621253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49038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'21-08-2015'!$E$21:$E$30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'21-08-2015'!$N$21:$N$30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'21-08-2015'!$M$21:$M$30</c:f>
              <c:numCache>
                <c:formatCode>0.00</c:formatCode>
                <c:ptCount val="10"/>
                <c:pt idx="0">
                  <c:v>100</c:v>
                </c:pt>
                <c:pt idx="1">
                  <c:v>99.274349956023428</c:v>
                </c:pt>
                <c:pt idx="2">
                  <c:v>97.753940340072504</c:v>
                </c:pt>
                <c:pt idx="3">
                  <c:v>94.367573468181831</c:v>
                </c:pt>
                <c:pt idx="4">
                  <c:v>87.352956376408272</c:v>
                </c:pt>
                <c:pt idx="5">
                  <c:v>66.343659865086494</c:v>
                </c:pt>
                <c:pt idx="6">
                  <c:v>34.864269862102731</c:v>
                </c:pt>
                <c:pt idx="7">
                  <c:v>7.6696705949806301</c:v>
                </c:pt>
                <c:pt idx="8">
                  <c:v>2.3482369391524145</c:v>
                </c:pt>
                <c:pt idx="9">
                  <c:v>4.8754517109728113E-5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'21-08-2015'!$E$21:$E$30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'21-08-2015'!$O$21:$O$29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2584"/>
        <c:axId val="262126112"/>
      </c:scatterChart>
      <c:valAx>
        <c:axId val="26212258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6112"/>
        <c:crosses val="autoZero"/>
        <c:crossBetween val="midCat"/>
      </c:valAx>
      <c:valAx>
        <c:axId val="26212611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258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'26-08-2015 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'!$N$56:$N$64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'26-08-2015 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'!$M$56:$M$65</c:f>
              <c:numCache>
                <c:formatCode>0.00</c:formatCode>
                <c:ptCount val="10"/>
                <c:pt idx="0">
                  <c:v>99.55</c:v>
                </c:pt>
                <c:pt idx="1">
                  <c:v>99.55</c:v>
                </c:pt>
                <c:pt idx="2">
                  <c:v>99.5</c:v>
                </c:pt>
                <c:pt idx="3">
                  <c:v>98.95</c:v>
                </c:pt>
                <c:pt idx="4">
                  <c:v>96.55</c:v>
                </c:pt>
                <c:pt idx="5">
                  <c:v>89.2</c:v>
                </c:pt>
                <c:pt idx="6">
                  <c:v>62</c:v>
                </c:pt>
                <c:pt idx="7">
                  <c:v>5.2000000000000028</c:v>
                </c:pt>
                <c:pt idx="8">
                  <c:v>0.79999999999999716</c:v>
                </c:pt>
                <c:pt idx="9">
                  <c:v>9.9999999999994316E-2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'26-08-2015 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8464"/>
        <c:axId val="262127288"/>
      </c:scatterChart>
      <c:valAx>
        <c:axId val="26212846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7288"/>
        <c:crosses val="autoZero"/>
        <c:crossBetween val="midCat"/>
      </c:valAx>
      <c:valAx>
        <c:axId val="26212728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846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'26-08-2015 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'!$N$21:$N$30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'26-08-2015 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'!$M$21:$M$30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99.962267451105106</c:v>
                </c:pt>
                <c:pt idx="3">
                  <c:v>99.735872157735727</c:v>
                </c:pt>
                <c:pt idx="4">
                  <c:v>98.792558435363333</c:v>
                </c:pt>
                <c:pt idx="5">
                  <c:v>94.41558276355542</c:v>
                </c:pt>
                <c:pt idx="6">
                  <c:v>81.47331849260614</c:v>
                </c:pt>
                <c:pt idx="7">
                  <c:v>16.799729686754659</c:v>
                </c:pt>
                <c:pt idx="8">
                  <c:v>10.536126570201944</c:v>
                </c:pt>
                <c:pt idx="9">
                  <c:v>6.3603116558397232E-5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'26-08-2015 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'26-08-2015 '!$O$21:$O$29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8072"/>
        <c:axId val="262122976"/>
      </c:scatterChart>
      <c:valAx>
        <c:axId val="26212807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2976"/>
        <c:crosses val="autoZero"/>
        <c:crossBetween val="midCat"/>
      </c:valAx>
      <c:valAx>
        <c:axId val="26212297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807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'09-09-2015'!$N$56:$N$64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'09-09-2015'!$M$56:$M$65</c:f>
              <c:numCache>
                <c:formatCode>0.00</c:formatCode>
                <c:ptCount val="10"/>
                <c:pt idx="0">
                  <c:v>99.63129266441473</c:v>
                </c:pt>
                <c:pt idx="1">
                  <c:v>98.762196801963725</c:v>
                </c:pt>
                <c:pt idx="2">
                  <c:v>94.021673915867339</c:v>
                </c:pt>
                <c:pt idx="3">
                  <c:v>87.806321687429843</c:v>
                </c:pt>
                <c:pt idx="4">
                  <c:v>79.247044254200262</c:v>
                </c:pt>
                <c:pt idx="5">
                  <c:v>62.760559105887268</c:v>
                </c:pt>
                <c:pt idx="6">
                  <c:v>33.342980973833576</c:v>
                </c:pt>
                <c:pt idx="7">
                  <c:v>7.9021748184496232</c:v>
                </c:pt>
                <c:pt idx="8">
                  <c:v>4.7944987042308753</c:v>
                </c:pt>
                <c:pt idx="9">
                  <c:v>4.6891537512065042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3368"/>
        <c:axId val="262122192"/>
      </c:scatterChart>
      <c:valAx>
        <c:axId val="2621233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2192"/>
        <c:crosses val="autoZero"/>
        <c:crossBetween val="midCat"/>
      </c:valAx>
      <c:valAx>
        <c:axId val="2621221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33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'09-09-2015'!$E$21:$E$30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'09-09-2015'!$N$21:$N$30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'09-09-2015'!$E$21:$E$30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'09-09-2015'!$M$21:$M$30</c:f>
              <c:numCache>
                <c:formatCode>0.00</c:formatCode>
                <c:ptCount val="10"/>
                <c:pt idx="0">
                  <c:v>100</c:v>
                </c:pt>
                <c:pt idx="1">
                  <c:v>99.894182983270142</c:v>
                </c:pt>
                <c:pt idx="2">
                  <c:v>98.359836240687088</c:v>
                </c:pt>
                <c:pt idx="3">
                  <c:v>95.423414026433335</c:v>
                </c:pt>
                <c:pt idx="4">
                  <c:v>88.386582413897315</c:v>
                </c:pt>
                <c:pt idx="5">
                  <c:v>36.985966537365414</c:v>
                </c:pt>
                <c:pt idx="6">
                  <c:v>20.45205767332402</c:v>
                </c:pt>
                <c:pt idx="7">
                  <c:v>6.2461231773396548</c:v>
                </c:pt>
                <c:pt idx="8">
                  <c:v>3.5213349965456331</c:v>
                </c:pt>
                <c:pt idx="9">
                  <c:v>6.5355006228173806E-5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'09-09-2015'!$O$21:$O$29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4544"/>
        <c:axId val="262123760"/>
      </c:scatterChart>
      <c:valAx>
        <c:axId val="26212454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3760"/>
        <c:crosses val="autoZero"/>
        <c:crossBetween val="midCat"/>
      </c:valAx>
      <c:valAx>
        <c:axId val="26212376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454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'09-09-2015'!$M$56:$M$65</c:f>
              <c:numCache>
                <c:formatCode>0.00</c:formatCode>
                <c:ptCount val="10"/>
                <c:pt idx="0">
                  <c:v>99.63129266441473</c:v>
                </c:pt>
                <c:pt idx="1">
                  <c:v>98.762196801963725</c:v>
                </c:pt>
                <c:pt idx="2">
                  <c:v>94.021673915867339</c:v>
                </c:pt>
                <c:pt idx="3">
                  <c:v>87.806321687429843</c:v>
                </c:pt>
                <c:pt idx="4">
                  <c:v>79.247044254200262</c:v>
                </c:pt>
                <c:pt idx="5">
                  <c:v>62.760559105887268</c:v>
                </c:pt>
                <c:pt idx="6">
                  <c:v>33.342980973833576</c:v>
                </c:pt>
                <c:pt idx="7">
                  <c:v>7.9021748184496232</c:v>
                </c:pt>
                <c:pt idx="8">
                  <c:v>4.7944987042308753</c:v>
                </c:pt>
                <c:pt idx="9">
                  <c:v>4.6891537512065042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'09-09-2015'!$E$56:$E$65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'09-09-2015'!$O$56:$O$65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26896"/>
        <c:axId val="262124936"/>
      </c:scatterChart>
      <c:valAx>
        <c:axId val="26212689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4936"/>
        <c:crosses val="autoZero"/>
        <c:crossBetween val="midCat"/>
      </c:valAx>
      <c:valAx>
        <c:axId val="26212493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212689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'10-12-2015'!$E$21:$E$30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'10-12-2015'!$N$21:$N$30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'10-12-2015'!$E$21:$E$30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'10-12-2015'!$M$21:$M$30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99.68882602545969</c:v>
                </c:pt>
                <c:pt idx="3">
                  <c:v>99.123055162659128</c:v>
                </c:pt>
                <c:pt idx="4">
                  <c:v>98.75530410183876</c:v>
                </c:pt>
                <c:pt idx="5">
                  <c:v>93.550212164073542</c:v>
                </c:pt>
                <c:pt idx="6">
                  <c:v>12.701555869872692</c:v>
                </c:pt>
                <c:pt idx="7">
                  <c:v>6.9024045261668903</c:v>
                </c:pt>
                <c:pt idx="8">
                  <c:v>5.8274398868458093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'10-12-2015'!$E$21:$E$30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'10-12-2015'!$O$21:$O$29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5216"/>
        <c:axId val="261077960"/>
      </c:scatterChart>
      <c:valAx>
        <c:axId val="26107521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7960"/>
        <c:crosses val="autoZero"/>
        <c:crossBetween val="midCat"/>
      </c:valAx>
      <c:valAx>
        <c:axId val="26107796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521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16-12-2015'!$E$26:$E$31</c:f>
              <c:numCache>
                <c:formatCode>General</c:formatCode>
                <c:ptCount val="6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</c:v>
                </c:pt>
              </c:numCache>
            </c:numRef>
          </c:xVal>
          <c:yVal>
            <c:numRef>
              <c:f>'RECEBO 16-12-2015'!$N$26:$N$30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16-12-2015'!$E$26:$E$31</c:f>
              <c:numCache>
                <c:formatCode>General</c:formatCode>
                <c:ptCount val="6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</c:v>
                </c:pt>
              </c:numCache>
            </c:numRef>
          </c:xVal>
          <c:yVal>
            <c:numRef>
              <c:f>'RECEBO 16-12-2015'!$M$26:$M$31</c:f>
              <c:numCache>
                <c:formatCode>0.00</c:formatCode>
                <c:ptCount val="6"/>
                <c:pt idx="0">
                  <c:v>57.033310509231086</c:v>
                </c:pt>
                <c:pt idx="1">
                  <c:v>49.790779062690206</c:v>
                </c:pt>
                <c:pt idx="2">
                  <c:v>43.673919659160077</c:v>
                </c:pt>
                <c:pt idx="3">
                  <c:v>32.841981132075475</c:v>
                </c:pt>
                <c:pt idx="4">
                  <c:v>19.949850375329689</c:v>
                </c:pt>
                <c:pt idx="5">
                  <c:v>5.0052855826265841E-5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16-12-2015'!$E$26:$E$31</c:f>
              <c:numCache>
                <c:formatCode>General</c:formatCode>
                <c:ptCount val="6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</c:v>
                </c:pt>
              </c:numCache>
            </c:numRef>
          </c:xVal>
          <c:yVal>
            <c:numRef>
              <c:f>'RECEBO 16-12-2015'!$O$26:$O$31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2080"/>
        <c:axId val="261076392"/>
      </c:scatterChart>
      <c:valAx>
        <c:axId val="26107208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6392"/>
        <c:crosses val="autoZero"/>
        <c:crossBetween val="midCat"/>
      </c:valAx>
      <c:valAx>
        <c:axId val="2610763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208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16-12-2015'!$E$22:$E$31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12.7</c:v>
                </c:pt>
                <c:pt idx="5">
                  <c:v>9.51</c:v>
                </c:pt>
                <c:pt idx="6">
                  <c:v>4.76</c:v>
                </c:pt>
                <c:pt idx="7">
                  <c:v>2.38</c:v>
                </c:pt>
                <c:pt idx="8">
                  <c:v>1.19</c:v>
                </c:pt>
                <c:pt idx="9">
                  <c:v>0</c:v>
                </c:pt>
              </c:numCache>
            </c:numRef>
          </c:xVal>
          <c:yVal>
            <c:numRef>
              <c:f>'RECEBO 16-12-2015'!$N$22:$N$31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12.7</c:v>
                </c:pt>
                <c:pt idx="5">
                  <c:v>9.51</c:v>
                </c:pt>
                <c:pt idx="6">
                  <c:v>4.76</c:v>
                </c:pt>
                <c:pt idx="7">
                  <c:v>2.38</c:v>
                </c:pt>
                <c:pt idx="8">
                  <c:v>1.19</c:v>
                </c:pt>
                <c:pt idx="9">
                  <c:v>0</c:v>
                </c:pt>
              </c:numCache>
            </c:numRef>
          </c:xVal>
          <c:yVal>
            <c:numRef>
              <c:f>'RECEBO 16-12-2015'!$M$22:$M$31</c:f>
              <c:numCache>
                <c:formatCode>0.00</c:formatCode>
                <c:ptCount val="10"/>
                <c:pt idx="0">
                  <c:v>100</c:v>
                </c:pt>
                <c:pt idx="1">
                  <c:v>79.398077703388111</c:v>
                </c:pt>
                <c:pt idx="2">
                  <c:v>69.203312030837907</c:v>
                </c:pt>
                <c:pt idx="3">
                  <c:v>66.845772469060663</c:v>
                </c:pt>
                <c:pt idx="4">
                  <c:v>57.033310509231086</c:v>
                </c:pt>
                <c:pt idx="5">
                  <c:v>49.790779062690206</c:v>
                </c:pt>
                <c:pt idx="6">
                  <c:v>43.673919659160077</c:v>
                </c:pt>
                <c:pt idx="7">
                  <c:v>32.841981132075475</c:v>
                </c:pt>
                <c:pt idx="8">
                  <c:v>19.949850375329689</c:v>
                </c:pt>
                <c:pt idx="9">
                  <c:v>5.0052855826265841E-5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12.7</c:v>
                </c:pt>
                <c:pt idx="5">
                  <c:v>9.51</c:v>
                </c:pt>
                <c:pt idx="6">
                  <c:v>4.76</c:v>
                </c:pt>
                <c:pt idx="7">
                  <c:v>2.38</c:v>
                </c:pt>
                <c:pt idx="8">
                  <c:v>1.19</c:v>
                </c:pt>
                <c:pt idx="9">
                  <c:v>0</c:v>
                </c:pt>
              </c:numCache>
            </c:numRef>
          </c:xVal>
          <c:yVal>
            <c:numRef>
              <c:f>'RECEBO 16-12-2015'!$O$22:$O$31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4432"/>
        <c:axId val="261075608"/>
      </c:scatterChart>
      <c:valAx>
        <c:axId val="261074432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5608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610756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4432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16-12-2015 (2)'!$N$26:$N$30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16-12-2015 (2)'!$M$26:$M$31</c:f>
              <c:numCache>
                <c:formatCode>0.00</c:formatCode>
                <c:ptCount val="6"/>
                <c:pt idx="0">
                  <c:v>60.054900864260297</c:v>
                </c:pt>
                <c:pt idx="1">
                  <c:v>52.916066768344351</c:v>
                </c:pt>
                <c:pt idx="2">
                  <c:v>47.847324182341978</c:v>
                </c:pt>
                <c:pt idx="3">
                  <c:v>23.457727503812919</c:v>
                </c:pt>
                <c:pt idx="4">
                  <c:v>19.394214539908489</c:v>
                </c:pt>
                <c:pt idx="5">
                  <c:v>4.063802745297096E-2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16-12-2015 (2)'!$O$26:$O$31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7568"/>
        <c:axId val="261078352"/>
      </c:scatterChart>
      <c:valAx>
        <c:axId val="2610775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8352"/>
        <c:crosses val="autoZero"/>
        <c:crossBetween val="midCat"/>
      </c:valAx>
      <c:valAx>
        <c:axId val="26107835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75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16-12-2015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16-12-2015 (2)'!$N$22:$N$31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16-12-2015 (2)'!$M$22:$M$31</c:f>
              <c:numCache>
                <c:formatCode>0.00</c:formatCode>
                <c:ptCount val="10"/>
                <c:pt idx="0">
                  <c:v>100</c:v>
                </c:pt>
                <c:pt idx="1">
                  <c:v>90.390686324351805</c:v>
                </c:pt>
                <c:pt idx="2">
                  <c:v>76.428217251313342</c:v>
                </c:pt>
                <c:pt idx="3">
                  <c:v>68.99122182680901</c:v>
                </c:pt>
                <c:pt idx="4">
                  <c:v>60.054900864260297</c:v>
                </c:pt>
                <c:pt idx="5">
                  <c:v>52.916066768344351</c:v>
                </c:pt>
                <c:pt idx="6">
                  <c:v>47.847324182341978</c:v>
                </c:pt>
                <c:pt idx="7">
                  <c:v>23.457727503812919</c:v>
                </c:pt>
                <c:pt idx="8">
                  <c:v>19.394214539908489</c:v>
                </c:pt>
                <c:pt idx="9">
                  <c:v>4.063802745297096E-2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16-12-2015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16-12-2015 (2)'!$O$22:$O$31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1296"/>
        <c:axId val="261072472"/>
      </c:scatterChart>
      <c:valAx>
        <c:axId val="261071296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2472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610724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1296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'18-02-2016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'18-02-2016 ARENAS '!$M$21:$M$30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75</c:v>
                </c:pt>
                <c:pt idx="6">
                  <c:v>40</c:v>
                </c:pt>
                <c:pt idx="7">
                  <c:v>25</c:v>
                </c:pt>
                <c:pt idx="8">
                  <c:v>10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'18-02-2016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'18-02-2016 ARENAS '!$L$21:$L$30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99.746308210073039</c:v>
                </c:pt>
                <c:pt idx="3">
                  <c:v>99.340401346189893</c:v>
                </c:pt>
                <c:pt idx="4">
                  <c:v>98.73154105036518</c:v>
                </c:pt>
                <c:pt idx="5">
                  <c:v>95.408178602321954</c:v>
                </c:pt>
                <c:pt idx="6">
                  <c:v>29.524420758289438</c:v>
                </c:pt>
                <c:pt idx="7">
                  <c:v>9.7618303229789518</c:v>
                </c:pt>
                <c:pt idx="8">
                  <c:v>6.9712206337823517</c:v>
                </c:pt>
                <c:pt idx="9">
                  <c:v>6.1909601669185577E-5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'18-02-2016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'18-02-2016 ARENAS '!$N$21:$N$29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95</c:v>
                </c:pt>
                <c:pt idx="4">
                  <c:v>70</c:v>
                </c:pt>
                <c:pt idx="5">
                  <c:v>40</c:v>
                </c:pt>
                <c:pt idx="6">
                  <c:v>20</c:v>
                </c:pt>
                <c:pt idx="7">
                  <c:v>10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3648"/>
        <c:axId val="261074040"/>
      </c:scatterChart>
      <c:valAx>
        <c:axId val="26107364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4040"/>
        <c:crosses val="autoZero"/>
        <c:crossBetween val="midCat"/>
      </c:valAx>
      <c:valAx>
        <c:axId val="26107404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364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05-04-2016'!$M$26:$M$31</c:f>
              <c:numCache>
                <c:formatCode>0.00</c:formatCode>
                <c:ptCount val="6"/>
                <c:pt idx="0">
                  <c:v>76.14426671542526</c:v>
                </c:pt>
                <c:pt idx="1">
                  <c:v>65.19869497309098</c:v>
                </c:pt>
                <c:pt idx="2">
                  <c:v>53.840910192383525</c:v>
                </c:pt>
                <c:pt idx="3">
                  <c:v>21.539194866247954</c:v>
                </c:pt>
                <c:pt idx="4">
                  <c:v>21.539194866247954</c:v>
                </c:pt>
                <c:pt idx="5">
                  <c:v>1.9275802588936131E-4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077176"/>
        <c:axId val="261070904"/>
      </c:scatterChart>
      <c:valAx>
        <c:axId val="26107717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0904"/>
        <c:crosses val="autoZero"/>
        <c:crossBetween val="midCat"/>
      </c:valAx>
      <c:valAx>
        <c:axId val="26107090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07717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05-04-2016'!$E$22:$E$31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97.605656181364381</c:v>
                </c:pt>
                <c:pt idx="3">
                  <c:v>89.414018354969969</c:v>
                </c:pt>
                <c:pt idx="4">
                  <c:v>76.14426671542526</c:v>
                </c:pt>
                <c:pt idx="5">
                  <c:v>65.19869497309098</c:v>
                </c:pt>
                <c:pt idx="6">
                  <c:v>53.840910192383525</c:v>
                </c:pt>
                <c:pt idx="7">
                  <c:v>21.539194866247954</c:v>
                </c:pt>
                <c:pt idx="8">
                  <c:v>21.539194866247954</c:v>
                </c:pt>
                <c:pt idx="9">
                  <c:v>1.9275802588936131E-4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7656"/>
        <c:axId val="276981776"/>
      </c:scatterChart>
      <c:valAx>
        <c:axId val="276987656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1776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69817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7656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 (2)'!$N$26:$N$30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 (2)'!$M$26:$M$31</c:f>
              <c:numCache>
                <c:formatCode>0.00</c:formatCode>
                <c:ptCount val="6"/>
                <c:pt idx="0">
                  <c:v>77.668898462274868</c:v>
                </c:pt>
                <c:pt idx="1">
                  <c:v>63.01982887572548</c:v>
                </c:pt>
                <c:pt idx="2">
                  <c:v>44.795787710165733</c:v>
                </c:pt>
                <c:pt idx="3">
                  <c:v>10.093621731586182</c:v>
                </c:pt>
                <c:pt idx="4">
                  <c:v>8.6802608747681376</c:v>
                </c:pt>
                <c:pt idx="5">
                  <c:v>5.0559444743214499E-4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 (2)'!$E$26:$E$31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05-04-2016 (2)'!$O$26:$O$31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2560"/>
        <c:axId val="276986480"/>
      </c:scatterChart>
      <c:valAx>
        <c:axId val="27698256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6480"/>
        <c:crosses val="autoZero"/>
        <c:crossBetween val="midCat"/>
      </c:valAx>
      <c:valAx>
        <c:axId val="27698648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256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05-04-2016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 (2)'!$N$22:$N$31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 (2)'!$M$22:$M$31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95.435675821217018</c:v>
                </c:pt>
                <c:pt idx="3">
                  <c:v>90.414087835816431</c:v>
                </c:pt>
                <c:pt idx="4">
                  <c:v>77.668898462274868</c:v>
                </c:pt>
                <c:pt idx="5">
                  <c:v>63.01982887572548</c:v>
                </c:pt>
                <c:pt idx="6">
                  <c:v>44.795787710165733</c:v>
                </c:pt>
                <c:pt idx="7">
                  <c:v>10.093621731586182</c:v>
                </c:pt>
                <c:pt idx="8">
                  <c:v>8.6802608747681376</c:v>
                </c:pt>
                <c:pt idx="9">
                  <c:v>5.0559444743214499E-4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05-04-2016 (2)'!$E$22:$E$31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05-04-2016 (2)'!$O$22:$O$31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4912"/>
        <c:axId val="276982168"/>
      </c:scatterChart>
      <c:valAx>
        <c:axId val="276984912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2168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69821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4912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23-05-2016'!$E$26:$E$31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23-05-2016'!$N$26:$N$30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23-05-2016'!$E$26:$E$31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23-05-2016'!$M$26:$M$31</c:f>
              <c:numCache>
                <c:formatCode>0.00</c:formatCode>
                <c:ptCount val="6"/>
                <c:pt idx="0">
                  <c:v>79.281867111214154</c:v>
                </c:pt>
                <c:pt idx="1">
                  <c:v>65.596246301748039</c:v>
                </c:pt>
                <c:pt idx="2">
                  <c:v>41.070529801615692</c:v>
                </c:pt>
                <c:pt idx="3">
                  <c:v>1.3348040355172941</c:v>
                </c:pt>
                <c:pt idx="4">
                  <c:v>4.7542672250685314E-2</c:v>
                </c:pt>
                <c:pt idx="5">
                  <c:v>1.1725360401726448E-4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23-05-2016'!$E$26:$E$31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23-05-2016'!$O$26:$O$31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4520"/>
        <c:axId val="276982952"/>
      </c:scatterChart>
      <c:valAx>
        <c:axId val="2769845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2952"/>
        <c:crosses val="autoZero"/>
        <c:crossBetween val="midCat"/>
      </c:valAx>
      <c:valAx>
        <c:axId val="27698295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45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23-05-2016'!$E$22:$E$31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23-05-2016'!$N$22:$N$31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23-05-2016'!$E$22:$E$31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23-05-2016'!$M$22:$M$31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95.203257656880197</c:v>
                </c:pt>
                <c:pt idx="3">
                  <c:v>91.253397789593691</c:v>
                </c:pt>
                <c:pt idx="4">
                  <c:v>79.281867111214154</c:v>
                </c:pt>
                <c:pt idx="5">
                  <c:v>65.596246301748039</c:v>
                </c:pt>
                <c:pt idx="6">
                  <c:v>41.070529801615692</c:v>
                </c:pt>
                <c:pt idx="7">
                  <c:v>1.3348040355172941</c:v>
                </c:pt>
                <c:pt idx="8">
                  <c:v>4.7542672250685314E-2</c:v>
                </c:pt>
                <c:pt idx="9">
                  <c:v>1.1725360401726448E-4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23-05-2016'!$E$22:$E$31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23-05-2016'!$O$22:$O$31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3736"/>
        <c:axId val="276988440"/>
      </c:scatterChart>
      <c:valAx>
        <c:axId val="276983736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8440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69884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3736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'!$N$22:$N$30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97.697971966973967</c:v>
                </c:pt>
                <c:pt idx="3">
                  <c:v>95.335364248868302</c:v>
                </c:pt>
                <c:pt idx="4">
                  <c:v>84.865175344271833</c:v>
                </c:pt>
                <c:pt idx="5">
                  <c:v>75.71764289724733</c:v>
                </c:pt>
                <c:pt idx="6">
                  <c:v>65.398903205349939</c:v>
                </c:pt>
                <c:pt idx="7">
                  <c:v>38.875097754650866</c:v>
                </c:pt>
                <c:pt idx="8">
                  <c:v>22.458003098070478</c:v>
                </c:pt>
                <c:pt idx="9">
                  <c:v>4.6997428313488854E-5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6872"/>
        <c:axId val="276985304"/>
      </c:scatterChart>
      <c:valAx>
        <c:axId val="27698687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5304"/>
        <c:crosses val="autoZero"/>
        <c:crossBetween val="midCat"/>
      </c:valAx>
      <c:valAx>
        <c:axId val="27698530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687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97.697971966973967</c:v>
                </c:pt>
                <c:pt idx="3">
                  <c:v>95.335364248868302</c:v>
                </c:pt>
                <c:pt idx="4">
                  <c:v>84.865175344271833</c:v>
                </c:pt>
                <c:pt idx="5">
                  <c:v>75.71764289724733</c:v>
                </c:pt>
                <c:pt idx="6">
                  <c:v>65.398903205349939</c:v>
                </c:pt>
                <c:pt idx="7">
                  <c:v>38.875097754650866</c:v>
                </c:pt>
                <c:pt idx="8">
                  <c:v>22.458003098070478</c:v>
                </c:pt>
                <c:pt idx="9">
                  <c:v>4.6997428313488854E-5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6088"/>
        <c:axId val="277527504"/>
      </c:scatterChart>
      <c:valAx>
        <c:axId val="276986088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7504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75275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986088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24-05-2016 '!$N$26:$N$30</c:f>
              <c:numCache>
                <c:formatCode>General</c:formatCode>
                <c:ptCount val="5"/>
                <c:pt idx="0">
                  <c:v>85</c:v>
                </c:pt>
                <c:pt idx="1">
                  <c:v>65</c:v>
                </c:pt>
                <c:pt idx="2">
                  <c:v>50</c:v>
                </c:pt>
                <c:pt idx="3">
                  <c:v>30</c:v>
                </c:pt>
                <c:pt idx="4">
                  <c:v>18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24-05-2016 '!$M$26:$M$31</c:f>
              <c:numCache>
                <c:formatCode>0.00</c:formatCode>
                <c:ptCount val="6"/>
                <c:pt idx="0">
                  <c:v>84.865175344271833</c:v>
                </c:pt>
                <c:pt idx="1">
                  <c:v>75.71764289724733</c:v>
                </c:pt>
                <c:pt idx="2">
                  <c:v>65.398903205349939</c:v>
                </c:pt>
                <c:pt idx="3">
                  <c:v>38.875097754650866</c:v>
                </c:pt>
                <c:pt idx="4">
                  <c:v>22.458003098070478</c:v>
                </c:pt>
                <c:pt idx="5">
                  <c:v>4.6997428313488854E-5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'!$E$26:$E$31</c:f>
              <c:numCache>
                <c:formatCode>General</c:formatCode>
                <c:ptCount val="6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0.42</c:v>
                </c:pt>
                <c:pt idx="4">
                  <c:v>7.3999999999999996E-2</c:v>
                </c:pt>
                <c:pt idx="5">
                  <c:v>0</c:v>
                </c:pt>
              </c:numCache>
            </c:numRef>
          </c:xVal>
          <c:yVal>
            <c:numRef>
              <c:f>'RECEBO 24-05-2016 '!$O$26:$O$31</c:f>
              <c:numCache>
                <c:formatCode>General</c:formatCode>
                <c:ptCount val="6"/>
                <c:pt idx="0">
                  <c:v>60</c:v>
                </c:pt>
                <c:pt idx="1">
                  <c:v>40</c:v>
                </c:pt>
                <c:pt idx="2">
                  <c:v>30</c:v>
                </c:pt>
                <c:pt idx="3">
                  <c:v>13</c:v>
                </c:pt>
                <c:pt idx="4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2800"/>
        <c:axId val="277523192"/>
      </c:scatterChart>
      <c:valAx>
        <c:axId val="27752280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3192"/>
        <c:crosses val="autoZero"/>
        <c:crossBetween val="midCat"/>
      </c:valAx>
      <c:valAx>
        <c:axId val="2775231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280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97.697971966973967</c:v>
                </c:pt>
                <c:pt idx="3">
                  <c:v>95.335364248868302</c:v>
                </c:pt>
                <c:pt idx="4">
                  <c:v>84.865175344271833</c:v>
                </c:pt>
                <c:pt idx="5">
                  <c:v>75.71764289724733</c:v>
                </c:pt>
                <c:pt idx="6">
                  <c:v>65.398903205349939</c:v>
                </c:pt>
                <c:pt idx="7">
                  <c:v>38.875097754650866</c:v>
                </c:pt>
                <c:pt idx="8">
                  <c:v>22.458003098070478</c:v>
                </c:pt>
                <c:pt idx="9">
                  <c:v>4.6997428313488854E-5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24-05-2016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24-05-2016 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2016"/>
        <c:axId val="277520448"/>
      </c:scatterChart>
      <c:valAx>
        <c:axId val="277522016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0448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75204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2016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'!$N$22:$N$30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'!$M$22:$M$31</c:f>
              <c:numCache>
                <c:formatCode>0.00</c:formatCode>
                <c:ptCount val="10"/>
                <c:pt idx="0">
                  <c:v>100</c:v>
                </c:pt>
                <c:pt idx="1">
                  <c:v>94.914938348486743</c:v>
                </c:pt>
                <c:pt idx="2">
                  <c:v>86.416479013575781</c:v>
                </c:pt>
                <c:pt idx="3">
                  <c:v>82.332413750155695</c:v>
                </c:pt>
                <c:pt idx="4">
                  <c:v>64.214379125669453</c:v>
                </c:pt>
                <c:pt idx="5">
                  <c:v>55.535740440901733</c:v>
                </c:pt>
                <c:pt idx="6">
                  <c:v>48.408646157678419</c:v>
                </c:pt>
                <c:pt idx="7">
                  <c:v>31.411727487856524</c:v>
                </c:pt>
                <c:pt idx="8">
                  <c:v>19.790159422094916</c:v>
                </c:pt>
                <c:pt idx="9">
                  <c:v>7.971104746218316E-5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5152"/>
        <c:axId val="277525936"/>
      </c:scatterChart>
      <c:valAx>
        <c:axId val="27752515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5936"/>
        <c:crosses val="autoZero"/>
        <c:crossBetween val="midCat"/>
      </c:valAx>
      <c:valAx>
        <c:axId val="27752593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515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'!$M$22:$M$31</c:f>
              <c:numCache>
                <c:formatCode>0.00</c:formatCode>
                <c:ptCount val="10"/>
                <c:pt idx="0">
                  <c:v>100</c:v>
                </c:pt>
                <c:pt idx="1">
                  <c:v>94.914938348486743</c:v>
                </c:pt>
                <c:pt idx="2">
                  <c:v>86.416479013575781</c:v>
                </c:pt>
                <c:pt idx="3">
                  <c:v>82.332413750155695</c:v>
                </c:pt>
                <c:pt idx="4">
                  <c:v>64.214379125669453</c:v>
                </c:pt>
                <c:pt idx="5">
                  <c:v>55.535740440901733</c:v>
                </c:pt>
                <c:pt idx="6">
                  <c:v>48.408646157678419</c:v>
                </c:pt>
                <c:pt idx="7">
                  <c:v>31.411727487856524</c:v>
                </c:pt>
                <c:pt idx="8">
                  <c:v>19.790159422094916</c:v>
                </c:pt>
                <c:pt idx="9">
                  <c:v>7.971104746218316E-5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26-05-2016 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26-05-2016 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1232"/>
        <c:axId val="277525544"/>
      </c:scatterChart>
      <c:valAx>
        <c:axId val="277521232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5544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775255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1232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'26-05-2016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'!$M$21:$M$30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'26-05-2016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'!$L$21:$L$30</c:f>
              <c:numCache>
                <c:formatCode>0.00</c:formatCode>
                <c:ptCount val="10"/>
                <c:pt idx="0">
                  <c:v>100</c:v>
                </c:pt>
                <c:pt idx="1">
                  <c:v>99.217100633356793</c:v>
                </c:pt>
                <c:pt idx="2">
                  <c:v>97.181562280084449</c:v>
                </c:pt>
                <c:pt idx="3">
                  <c:v>94.989444053483467</c:v>
                </c:pt>
                <c:pt idx="4">
                  <c:v>91.763898662913448</c:v>
                </c:pt>
                <c:pt idx="5">
                  <c:v>81.899366643209007</c:v>
                </c:pt>
                <c:pt idx="6">
                  <c:v>49.581280788177338</c:v>
                </c:pt>
                <c:pt idx="7">
                  <c:v>17.545038705137216</c:v>
                </c:pt>
                <c:pt idx="8">
                  <c:v>11.281843771991547</c:v>
                </c:pt>
                <c:pt idx="9">
                  <c:v>3.9584799435488094E-4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'26-05-2016 ARENAS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'!$N$21:$N$29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4368"/>
        <c:axId val="277526328"/>
      </c:scatterChart>
      <c:valAx>
        <c:axId val="2775243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6328"/>
        <c:crosses val="autoZero"/>
        <c:crossBetween val="midCat"/>
      </c:valAx>
      <c:valAx>
        <c:axId val="2775263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43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'26-05-2016 ARENAS 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'!$M$55:$M$64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'26-05-2016 ARENAS 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'!$L$55:$L$64</c:f>
              <c:numCache>
                <c:formatCode>0.00</c:formatCode>
                <c:ptCount val="10"/>
                <c:pt idx="0">
                  <c:v>100</c:v>
                </c:pt>
                <c:pt idx="1">
                  <c:v>99.812104152005631</c:v>
                </c:pt>
                <c:pt idx="2">
                  <c:v>98.340253342716395</c:v>
                </c:pt>
                <c:pt idx="3">
                  <c:v>95.960239268121043</c:v>
                </c:pt>
                <c:pt idx="4">
                  <c:v>90.479943701618581</c:v>
                </c:pt>
                <c:pt idx="5">
                  <c:v>75.260380014074599</c:v>
                </c:pt>
                <c:pt idx="6">
                  <c:v>44.320197044334975</c:v>
                </c:pt>
                <c:pt idx="7">
                  <c:v>12.346586910626314</c:v>
                </c:pt>
                <c:pt idx="8">
                  <c:v>3.7346938775510097</c:v>
                </c:pt>
                <c:pt idx="9">
                  <c:v>-3.925567957431781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'26-05-2016 ARENAS 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'26-05-2016 ARENAS 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26720"/>
        <c:axId val="277527896"/>
      </c:scatterChart>
      <c:valAx>
        <c:axId val="2775267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7896"/>
        <c:crosses val="autoZero"/>
        <c:crossBetween val="midCat"/>
      </c:valAx>
      <c:valAx>
        <c:axId val="27752789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5267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'27-05-2016 ARENAS 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'27-05-2016 ARENAS  '!$M$21:$M$30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'27-05-2016 ARENAS 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'27-05-2016 ARENAS  '!$L$21:$L$30</c:f>
              <c:numCache>
                <c:formatCode>0.00</c:formatCode>
                <c:ptCount val="10"/>
                <c:pt idx="0">
                  <c:v>99.627597575998763</c:v>
                </c:pt>
                <c:pt idx="1">
                  <c:v>99.627597575998763</c:v>
                </c:pt>
                <c:pt idx="2">
                  <c:v>98.848937962178013</c:v>
                </c:pt>
                <c:pt idx="3">
                  <c:v>97.054635373808438</c:v>
                </c:pt>
                <c:pt idx="4">
                  <c:v>92.687370583248523</c:v>
                </c:pt>
                <c:pt idx="5">
                  <c:v>81.346024034120077</c:v>
                </c:pt>
                <c:pt idx="6">
                  <c:v>31.003987262317082</c:v>
                </c:pt>
                <c:pt idx="7">
                  <c:v>18.680852504458116</c:v>
                </c:pt>
                <c:pt idx="8">
                  <c:v>17.123533276816602</c:v>
                </c:pt>
                <c:pt idx="9">
                  <c:v>1.3818271767718215E-5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'27-05-2016 ARENAS  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'27-05-2016 ARENAS  '!$N$21:$N$29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7288"/>
        <c:axId val="278637680"/>
      </c:scatterChart>
      <c:valAx>
        <c:axId val="27863728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7680"/>
        <c:crosses val="autoZero"/>
        <c:crossBetween val="midCat"/>
      </c:valAx>
      <c:valAx>
        <c:axId val="27863768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728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'31-05-2016 ARENA'!$D$21:$D$30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ARENA'!$M$21:$M$30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'31-05-2016 ARENA'!$D$21:$D$30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ARENA'!$L$21:$L$30</c:f>
              <c:numCache>
                <c:formatCode>0.00</c:formatCode>
                <c:ptCount val="10"/>
                <c:pt idx="0">
                  <c:v>100</c:v>
                </c:pt>
                <c:pt idx="1">
                  <c:v>99.61377534599292</c:v>
                </c:pt>
                <c:pt idx="2">
                  <c:v>98.197618281300294</c:v>
                </c:pt>
                <c:pt idx="3">
                  <c:v>95.590601866752493</c:v>
                </c:pt>
                <c:pt idx="4">
                  <c:v>89.700675893144506</c:v>
                </c:pt>
                <c:pt idx="5">
                  <c:v>65.754747344705507</c:v>
                </c:pt>
                <c:pt idx="6">
                  <c:v>33.440617959446413</c:v>
                </c:pt>
                <c:pt idx="7">
                  <c:v>8.4647570003218533</c:v>
                </c:pt>
                <c:pt idx="8">
                  <c:v>4.5381396845832001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'31-05-2016 ARENA'!$D$21:$D$30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ARENA'!$N$21:$N$29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40816"/>
        <c:axId val="278635328"/>
      </c:scatterChart>
      <c:valAx>
        <c:axId val="27864081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5328"/>
        <c:crosses val="autoZero"/>
        <c:crossBetween val="midCat"/>
      </c:valAx>
      <c:valAx>
        <c:axId val="2786353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4081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'31-05-2016 ARENA'!$D$55:$D$64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ARENA'!$M$55:$M$64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'31-05-2016 ARENA'!$D$55:$D$64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ARENA'!$L$55:$L$64</c:f>
              <c:numCache>
                <c:formatCode>0.00</c:formatCode>
                <c:ptCount val="10"/>
                <c:pt idx="0">
                  <c:v>99.29192146765368</c:v>
                </c:pt>
                <c:pt idx="1">
                  <c:v>98.9056968136466</c:v>
                </c:pt>
                <c:pt idx="2">
                  <c:v>96.94238815577728</c:v>
                </c:pt>
                <c:pt idx="3">
                  <c:v>94.464113292565173</c:v>
                </c:pt>
                <c:pt idx="4">
                  <c:v>90.85934985516576</c:v>
                </c:pt>
                <c:pt idx="5">
                  <c:v>53.749597682652073</c:v>
                </c:pt>
                <c:pt idx="6">
                  <c:v>28.355326681686506</c:v>
                </c:pt>
                <c:pt idx="7">
                  <c:v>8.8187962664949993</c:v>
                </c:pt>
                <c:pt idx="8">
                  <c:v>5.278403604763426</c:v>
                </c:pt>
                <c:pt idx="9">
                  <c:v>2.0557794679663175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'31-05-2016 ARENA'!$D$55:$D$64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'31-05-2016 ARENA'!$N$55:$N$64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5720"/>
        <c:axId val="278640424"/>
      </c:scatterChart>
      <c:valAx>
        <c:axId val="2786357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40424"/>
        <c:crosses val="autoZero"/>
        <c:crossBetween val="midCat"/>
      </c:valAx>
      <c:valAx>
        <c:axId val="27864042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57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'05-08-2016 ARENAS'!$E$22:$E$31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'05-08-2016 ARENAS'!$E$22:$E$31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ARENAS'!$M$22:$M$31</c:f>
              <c:numCache>
                <c:formatCode>0.00</c:formatCode>
                <c:ptCount val="10"/>
                <c:pt idx="0">
                  <c:v>100</c:v>
                </c:pt>
                <c:pt idx="1">
                  <c:v>99.815605226254092</c:v>
                </c:pt>
                <c:pt idx="2">
                  <c:v>99.288763015551481</c:v>
                </c:pt>
                <c:pt idx="3">
                  <c:v>98.814605025919136</c:v>
                </c:pt>
                <c:pt idx="4">
                  <c:v>98.672357629029435</c:v>
                </c:pt>
                <c:pt idx="5">
                  <c:v>64.95445614406276</c:v>
                </c:pt>
                <c:pt idx="6">
                  <c:v>35.714713450068217</c:v>
                </c:pt>
                <c:pt idx="7">
                  <c:v>27.311580189361678</c:v>
                </c:pt>
                <c:pt idx="8">
                  <c:v>25.072500793875605</c:v>
                </c:pt>
                <c:pt idx="9">
                  <c:v>3.3174140412484121E-6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'05-08-2016 ARENAS'!$E$22:$E$31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8464"/>
        <c:axId val="278641208"/>
      </c:scatterChart>
      <c:valAx>
        <c:axId val="27863846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41208"/>
        <c:crosses val="autoZero"/>
        <c:crossBetween val="midCat"/>
      </c:valAx>
      <c:valAx>
        <c:axId val="27864120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846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'05-08-2016 ARENAS'!$E$56:$E$65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'05-08-2016 ARENAS'!$E$56:$E$65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ARENAS'!$M$56:$M$65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98.607256225477542</c:v>
                </c:pt>
                <c:pt idx="3">
                  <c:v>79.621959509618719</c:v>
                </c:pt>
                <c:pt idx="4">
                  <c:v>75.42906772526689</c:v>
                </c:pt>
                <c:pt idx="5">
                  <c:v>47.354285323050945</c:v>
                </c:pt>
                <c:pt idx="6">
                  <c:v>31.154476156237052</c:v>
                </c:pt>
                <c:pt idx="7">
                  <c:v>10.190017234477892</c:v>
                </c:pt>
                <c:pt idx="8">
                  <c:v>7.2579250775884958</c:v>
                </c:pt>
                <c:pt idx="9">
                  <c:v>2.5047817278220919E-3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'05-08-2016 ARENAS'!$E$56:$E$65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ARENAS'!$O$56:$O$64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41992"/>
        <c:axId val="278638072"/>
      </c:scatterChart>
      <c:valAx>
        <c:axId val="27864199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8072"/>
        <c:crosses val="autoZero"/>
        <c:crossBetween val="midCat"/>
      </c:valAx>
      <c:valAx>
        <c:axId val="27863807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4199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'05-08-2016 ARENAS'!$E$90:$E$99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ARENAS'!$N$90:$N$99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'05-08-2016 ARENAS'!$E$90:$E$99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ARENAS'!$M$90:$M$99</c:f>
              <c:numCache>
                <c:formatCode>0.00</c:formatCode>
                <c:ptCount val="10"/>
                <c:pt idx="0">
                  <c:v>100</c:v>
                </c:pt>
                <c:pt idx="1">
                  <c:v>99.572217081200151</c:v>
                </c:pt>
                <c:pt idx="2">
                  <c:v>98.262131892375621</c:v>
                </c:pt>
                <c:pt idx="3">
                  <c:v>96.176690163226354</c:v>
                </c:pt>
                <c:pt idx="4">
                  <c:v>95.176747590531718</c:v>
                </c:pt>
                <c:pt idx="5">
                  <c:v>73.41329159658946</c:v>
                </c:pt>
                <c:pt idx="6">
                  <c:v>51.489417008097249</c:v>
                </c:pt>
                <c:pt idx="7">
                  <c:v>33.014542202428828</c:v>
                </c:pt>
                <c:pt idx="8">
                  <c:v>30.180480365379836</c:v>
                </c:pt>
                <c:pt idx="9">
                  <c:v>1.3670317509593133E-3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'05-08-2016 ARENAS'!$E$90:$E$99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ARENAS'!$O$90:$O$98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9640"/>
        <c:axId val="278638856"/>
      </c:scatterChart>
      <c:valAx>
        <c:axId val="27863964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8856"/>
        <c:crosses val="autoZero"/>
        <c:crossBetween val="midCat"/>
      </c:valAx>
      <c:valAx>
        <c:axId val="27863885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964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'05-08-2016 ARENAS'!$E$124:$E$133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ARENAS'!$N$124:$N$132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'05-08-2016 ARENAS'!$E$56:$E$65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ARENAS'!$M$124:$M$133</c:f>
              <c:numCache>
                <c:formatCode>0.00</c:formatCode>
                <c:ptCount val="10"/>
                <c:pt idx="0">
                  <c:v>100</c:v>
                </c:pt>
                <c:pt idx="1">
                  <c:v>98.601680186733461</c:v>
                </c:pt>
                <c:pt idx="2">
                  <c:v>95.558278240212147</c:v>
                </c:pt>
                <c:pt idx="3">
                  <c:v>90.869794160436086</c:v>
                </c:pt>
                <c:pt idx="4">
                  <c:v>89.104072670742639</c:v>
                </c:pt>
                <c:pt idx="5">
                  <c:v>68.842144396154836</c:v>
                </c:pt>
                <c:pt idx="6">
                  <c:v>49.649519508182635</c:v>
                </c:pt>
                <c:pt idx="7">
                  <c:v>31.55361604238027</c:v>
                </c:pt>
                <c:pt idx="8">
                  <c:v>29.387591233594833</c:v>
                </c:pt>
                <c:pt idx="9">
                  <c:v>1.6090567566635627E-3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'05-08-2016 ARENAS'!$E$124:$E$133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'05-08-2016 ARENAS'!$O$124:$O$132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4936"/>
        <c:axId val="278636112"/>
      </c:scatterChart>
      <c:valAx>
        <c:axId val="27863493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6112"/>
        <c:crosses val="autoZero"/>
        <c:crossBetween val="midCat"/>
      </c:valAx>
      <c:valAx>
        <c:axId val="27863611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63493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05-08-2016'!$E$56:$E$65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05-08-2016'!$E$56:$E$65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05-08-2016'!$M$56:$M$65</c:f>
              <c:numCache>
                <c:formatCode>0.00</c:formatCode>
                <c:ptCount val="10"/>
                <c:pt idx="0">
                  <c:v>99.71169350656001</c:v>
                </c:pt>
                <c:pt idx="1">
                  <c:v>98.846774026240013</c:v>
                </c:pt>
                <c:pt idx="2">
                  <c:v>97.405241559040036</c:v>
                </c:pt>
                <c:pt idx="3">
                  <c:v>94.868144416768075</c:v>
                </c:pt>
                <c:pt idx="4">
                  <c:v>88.813708054528178</c:v>
                </c:pt>
                <c:pt idx="5">
                  <c:v>61.193945982976615</c:v>
                </c:pt>
                <c:pt idx="6">
                  <c:v>23.483456641025214</c:v>
                </c:pt>
                <c:pt idx="7">
                  <c:v>9.8177288519694343</c:v>
                </c:pt>
                <c:pt idx="8">
                  <c:v>5.7814379438094932</c:v>
                </c:pt>
                <c:pt idx="9">
                  <c:v>-0.1008796846218587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05-08-2016'!$E$56:$E$65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05-08-2016'!$O$56:$O$64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4648"/>
        <c:axId val="279473080"/>
      </c:scatterChart>
      <c:valAx>
        <c:axId val="27947464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3080"/>
        <c:crosses val="autoZero"/>
        <c:crossBetween val="midCat"/>
      </c:valAx>
      <c:valAx>
        <c:axId val="27947308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464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05-08-2016'!$E$90:$E$99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05-08-2016'!$N$90:$N$99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05-08-2016'!$E$90:$E$99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05-08-2016'!$M$90:$M$99</c:f>
              <c:numCache>
                <c:formatCode>0.00</c:formatCode>
                <c:ptCount val="10"/>
                <c:pt idx="0">
                  <c:v>99.71169350656001</c:v>
                </c:pt>
                <c:pt idx="1">
                  <c:v>98.846774026240013</c:v>
                </c:pt>
                <c:pt idx="2">
                  <c:v>97.405241559040036</c:v>
                </c:pt>
                <c:pt idx="3">
                  <c:v>94.868144416768075</c:v>
                </c:pt>
                <c:pt idx="4">
                  <c:v>88.813708054528178</c:v>
                </c:pt>
                <c:pt idx="5">
                  <c:v>61.193945982976615</c:v>
                </c:pt>
                <c:pt idx="6">
                  <c:v>23.483456641025214</c:v>
                </c:pt>
                <c:pt idx="7">
                  <c:v>9.8177288519694343</c:v>
                </c:pt>
                <c:pt idx="8">
                  <c:v>5.7814379438094932</c:v>
                </c:pt>
                <c:pt idx="9">
                  <c:v>-0.1008796846218587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05-08-2016'!$E$90:$E$99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05-08-2016'!$O$90:$O$98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2688"/>
        <c:axId val="279470728"/>
      </c:scatterChart>
      <c:valAx>
        <c:axId val="27947268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0728"/>
        <c:crosses val="autoZero"/>
        <c:crossBetween val="midCat"/>
      </c:valAx>
      <c:valAx>
        <c:axId val="2794707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268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05-08-2016'!$E$124:$E$133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05-08-2016'!$N$124:$N$132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05-08-2016'!$E$56:$E$65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05-08-2016'!$M$124:$M$133</c:f>
              <c:numCache>
                <c:formatCode>0.00</c:formatCode>
                <c:ptCount val="10"/>
                <c:pt idx="0">
                  <c:v>99.71169350656001</c:v>
                </c:pt>
                <c:pt idx="1">
                  <c:v>98.846774026240013</c:v>
                </c:pt>
                <c:pt idx="2">
                  <c:v>97.405241559040036</c:v>
                </c:pt>
                <c:pt idx="3">
                  <c:v>94.868144416768075</c:v>
                </c:pt>
                <c:pt idx="4">
                  <c:v>88.813708054528178</c:v>
                </c:pt>
                <c:pt idx="5">
                  <c:v>61.193945982976615</c:v>
                </c:pt>
                <c:pt idx="6">
                  <c:v>23.483456641025214</c:v>
                </c:pt>
                <c:pt idx="7">
                  <c:v>9.8177288519694343</c:v>
                </c:pt>
                <c:pt idx="8">
                  <c:v>5.7814379438094932</c:v>
                </c:pt>
                <c:pt idx="9">
                  <c:v>-0.1008796846218587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05-08-2016'!$E$124:$E$133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05-08-2016'!$O$124:$O$132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67984"/>
        <c:axId val="279473864"/>
      </c:scatterChart>
      <c:valAx>
        <c:axId val="27946798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3864"/>
        <c:crosses val="autoZero"/>
        <c:crossBetween val="midCat"/>
      </c:valAx>
      <c:valAx>
        <c:axId val="27947386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6798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05-08-2016'!$E$22:$E$31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70</c:v>
                </c:pt>
                <c:pt idx="3">
                  <c:v>15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05-08-2016'!$E$22:$E$31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05-08-2016'!$M$22:$M$31</c:f>
              <c:numCache>
                <c:formatCode>0.00</c:formatCode>
                <c:ptCount val="10"/>
                <c:pt idx="0">
                  <c:v>100</c:v>
                </c:pt>
                <c:pt idx="1">
                  <c:v>99.839639628027285</c:v>
                </c:pt>
                <c:pt idx="2">
                  <c:v>98.369669551610684</c:v>
                </c:pt>
                <c:pt idx="3">
                  <c:v>96.311711444627463</c:v>
                </c:pt>
                <c:pt idx="4">
                  <c:v>95.312131792664175</c:v>
                </c:pt>
                <c:pt idx="5">
                  <c:v>76.309427713896952</c:v>
                </c:pt>
                <c:pt idx="6">
                  <c:v>55.516032814767698</c:v>
                </c:pt>
                <c:pt idx="7">
                  <c:v>33.573388583167286</c:v>
                </c:pt>
                <c:pt idx="8">
                  <c:v>30.232547500402305</c:v>
                </c:pt>
                <c:pt idx="9">
                  <c:v>1.6367896478186594E-6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05-08-2016'!$E$22:$E$31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05-08-2016'!$O$22:$O$31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0336"/>
        <c:axId val="279472296"/>
      </c:scatterChart>
      <c:valAx>
        <c:axId val="27947033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2296"/>
        <c:crosses val="autoZero"/>
        <c:crossBetween val="midCat"/>
      </c:valAx>
      <c:valAx>
        <c:axId val="27947229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033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'gravilla sativa'!$E$57:$E$66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sativa'!$N$57:$N$66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'gravilla sativa'!$E$57:$E$66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sativa'!$M$57:$M$66</c:f>
              <c:numCache>
                <c:formatCode>0.00</c:formatCode>
                <c:ptCount val="10"/>
                <c:pt idx="0">
                  <c:v>99.71172109464213</c:v>
                </c:pt>
                <c:pt idx="1">
                  <c:v>98.846884378568518</c:v>
                </c:pt>
                <c:pt idx="2">
                  <c:v>97.405489851779166</c:v>
                </c:pt>
                <c:pt idx="3">
                  <c:v>94.868635484629905</c:v>
                </c:pt>
                <c:pt idx="4">
                  <c:v>88.814778472114625</c:v>
                </c:pt>
                <c:pt idx="5">
                  <c:v>61.19765933883064</c:v>
                </c:pt>
                <c:pt idx="6">
                  <c:v>23.490778518021187</c:v>
                </c:pt>
                <c:pt idx="7">
                  <c:v>9.8263584040581264</c:v>
                </c:pt>
                <c:pt idx="8">
                  <c:v>5.7904537290479396</c:v>
                </c:pt>
                <c:pt idx="9">
                  <c:v>-9.1841828917708312E-2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'gravilla sativa'!$E$57:$E$66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sativa'!$O$57:$O$65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68376"/>
        <c:axId val="279467200"/>
      </c:scatterChart>
      <c:valAx>
        <c:axId val="27946837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67200"/>
        <c:crosses val="autoZero"/>
        <c:crossBetween val="midCat"/>
      </c:valAx>
      <c:valAx>
        <c:axId val="27946720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6837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'gravilla sativa'!$E$91:$E$100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sativa'!$N$91:$N$100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'gravilla sativa'!$E$91:$E$100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sativa'!$M$91:$M$100</c:f>
              <c:numCache>
                <c:formatCode>0.00</c:formatCode>
                <c:ptCount val="10"/>
                <c:pt idx="0">
                  <c:v>99.71172109464213</c:v>
                </c:pt>
                <c:pt idx="1">
                  <c:v>98.846884378568518</c:v>
                </c:pt>
                <c:pt idx="2">
                  <c:v>97.405489851779166</c:v>
                </c:pt>
                <c:pt idx="3">
                  <c:v>94.868635484629905</c:v>
                </c:pt>
                <c:pt idx="4">
                  <c:v>88.814778472114625</c:v>
                </c:pt>
                <c:pt idx="5">
                  <c:v>61.19765933883064</c:v>
                </c:pt>
                <c:pt idx="6">
                  <c:v>23.490778518021187</c:v>
                </c:pt>
                <c:pt idx="7">
                  <c:v>9.8263584040581264</c:v>
                </c:pt>
                <c:pt idx="8">
                  <c:v>5.7904537290479396</c:v>
                </c:pt>
                <c:pt idx="9">
                  <c:v>-9.1841828917708312E-2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'gravilla sativa'!$E$91:$E$100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sativa'!$O$91:$O$99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69160"/>
        <c:axId val="279469944"/>
      </c:scatterChart>
      <c:valAx>
        <c:axId val="27946916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69944"/>
        <c:crosses val="autoZero"/>
        <c:crossBetween val="midCat"/>
      </c:valAx>
      <c:valAx>
        <c:axId val="27946994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6916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'gravilla sativa'!$E$125:$E$134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sativa'!$N$125:$N$133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'gravilla sativa'!$E$57:$E$66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sativa'!$M$125:$M$134</c:f>
              <c:numCache>
                <c:formatCode>0.00</c:formatCode>
                <c:ptCount val="10"/>
                <c:pt idx="0">
                  <c:v>99.71172109464213</c:v>
                </c:pt>
                <c:pt idx="1">
                  <c:v>98.846884378568518</c:v>
                </c:pt>
                <c:pt idx="2">
                  <c:v>97.405489851779166</c:v>
                </c:pt>
                <c:pt idx="3">
                  <c:v>94.868635484629905</c:v>
                </c:pt>
                <c:pt idx="4">
                  <c:v>88.814778472114625</c:v>
                </c:pt>
                <c:pt idx="5">
                  <c:v>61.19765933883064</c:v>
                </c:pt>
                <c:pt idx="6">
                  <c:v>23.490778518021187</c:v>
                </c:pt>
                <c:pt idx="7">
                  <c:v>9.8263584040581264</c:v>
                </c:pt>
                <c:pt idx="8">
                  <c:v>5.7904537290479396</c:v>
                </c:pt>
                <c:pt idx="9">
                  <c:v>-9.1841828917708312E-2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'gravilla sativa'!$E$125:$E$134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sativa'!$O$125:$O$133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1904"/>
        <c:axId val="280097512"/>
      </c:scatterChart>
      <c:valAx>
        <c:axId val="27947190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7512"/>
        <c:crosses val="autoZero"/>
        <c:crossBetween val="midCat"/>
      </c:valAx>
      <c:valAx>
        <c:axId val="28009751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47190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'gravilla sativa'!$E$23:$E$32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sativa'!$N$22:$N$32</c:f>
              <c:numCache>
                <c:formatCode>General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70</c:v>
                </c:pt>
                <c:pt idx="3">
                  <c:v>15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1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'gravilla sativa'!$E$22:$E$32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'gravilla sativa'!$M$22:$M$32</c:f>
              <c:numCache>
                <c:formatCode>0.00</c:formatCode>
                <c:ptCount val="11"/>
                <c:pt idx="0">
                  <c:v>95.368741273867812</c:v>
                </c:pt>
                <c:pt idx="1">
                  <c:v>63.870649715847634</c:v>
                </c:pt>
                <c:pt idx="2">
                  <c:v>42.057895306078294</c:v>
                </c:pt>
                <c:pt idx="3">
                  <c:v>24.655110809588422</c:v>
                </c:pt>
                <c:pt idx="4">
                  <c:v>23.204878768214257</c:v>
                </c:pt>
                <c:pt idx="5">
                  <c:v>22.849236033272362</c:v>
                </c:pt>
                <c:pt idx="6">
                  <c:v>22.493593298330467</c:v>
                </c:pt>
                <c:pt idx="7">
                  <c:v>21.636099148526128</c:v>
                </c:pt>
                <c:pt idx="8">
                  <c:v>21.157957249326472</c:v>
                </c:pt>
                <c:pt idx="9">
                  <c:v>20.573122529644252</c:v>
                </c:pt>
                <c:pt idx="10">
                  <c:v>4.9161307913436758E-6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'gravilla sativa'!$E$23:$E$32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'gravilla sativa'!$O$22:$O$32</c:f>
              <c:numCache>
                <c:formatCode>General</c:formatCode>
                <c:ptCount val="11"/>
                <c:pt idx="0">
                  <c:v>100</c:v>
                </c:pt>
                <c:pt idx="1">
                  <c:v>90</c:v>
                </c:pt>
                <c:pt idx="2">
                  <c:v>40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2808"/>
        <c:axId val="280091240"/>
      </c:scatterChart>
      <c:valAx>
        <c:axId val="28009280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1240"/>
        <c:crosses val="autoZero"/>
        <c:crossBetween val="midCat"/>
      </c:valAx>
      <c:valAx>
        <c:axId val="28009124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280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'recebo 23-01-2017'!$E$22:$E$31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23-01-2017'!$N$22:$N$31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23-01-2017'!$E$22:$E$31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23-01-2017'!$M$22:$M$31</c:f>
              <c:numCache>
                <c:formatCode>0.00</c:formatCode>
                <c:ptCount val="10"/>
                <c:pt idx="0">
                  <c:v>100</c:v>
                </c:pt>
                <c:pt idx="1">
                  <c:v>94.141225000000006</c:v>
                </c:pt>
                <c:pt idx="2">
                  <c:v>87.280950000000004</c:v>
                </c:pt>
                <c:pt idx="3">
                  <c:v>78.868349999999992</c:v>
                </c:pt>
                <c:pt idx="4">
                  <c:v>58.120608333333337</c:v>
                </c:pt>
                <c:pt idx="5">
                  <c:v>38.591358333333339</c:v>
                </c:pt>
                <c:pt idx="6">
                  <c:v>22.024879166666665</c:v>
                </c:pt>
                <c:pt idx="7">
                  <c:v>0.66789166666666233</c:v>
                </c:pt>
                <c:pt idx="8">
                  <c:v>2.250000000003638E-4</c:v>
                </c:pt>
                <c:pt idx="9">
                  <c:v>2.250000000003638E-4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'recebo 23-01-2017'!$E$22:$E$31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'recebo 23-01-2017'!$O$22:$O$31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7904"/>
        <c:axId val="280096728"/>
      </c:scatterChart>
      <c:valAx>
        <c:axId val="280097904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6728"/>
        <c:crosses val="autoZero"/>
        <c:crossBetween val="midCat"/>
        <c:dispUnits>
          <c:builtInUnit val="hundre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800967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7904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granzon'!$M$56:$M$65</c:f>
              <c:numCache>
                <c:formatCode>0.00</c:formatCode>
                <c:ptCount val="10"/>
                <c:pt idx="0">
                  <c:v>99.234617034285975</c:v>
                </c:pt>
                <c:pt idx="1">
                  <c:v>98.98699313361378</c:v>
                </c:pt>
                <c:pt idx="2">
                  <c:v>78.659322014796999</c:v>
                </c:pt>
                <c:pt idx="3">
                  <c:v>20.445194093135626</c:v>
                </c:pt>
                <c:pt idx="4">
                  <c:v>15.708824211187618</c:v>
                </c:pt>
                <c:pt idx="5">
                  <c:v>9.2255802663158164</c:v>
                </c:pt>
                <c:pt idx="6">
                  <c:v>8.7078212012739726</c:v>
                </c:pt>
                <c:pt idx="7">
                  <c:v>8.0549945540472976</c:v>
                </c:pt>
                <c:pt idx="8">
                  <c:v>7.5822580164004023</c:v>
                </c:pt>
                <c:pt idx="9">
                  <c:v>1.6400659480680702E-2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3984"/>
        <c:axId val="280091632"/>
      </c:scatterChart>
      <c:valAx>
        <c:axId val="28009398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1632"/>
        <c:crosses val="autoZero"/>
        <c:crossBetween val="midCat"/>
      </c:valAx>
      <c:valAx>
        <c:axId val="28009163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398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granzon'!$M$22:$M$31</c:f>
              <c:numCache>
                <c:formatCode>0.00</c:formatCode>
                <c:ptCount val="10"/>
                <c:pt idx="0">
                  <c:v>99.430680398174999</c:v>
                </c:pt>
                <c:pt idx="1">
                  <c:v>98.235109234342488</c:v>
                </c:pt>
                <c:pt idx="2">
                  <c:v>91.915661654084914</c:v>
                </c:pt>
                <c:pt idx="3">
                  <c:v>84.2108697093865</c:v>
                </c:pt>
                <c:pt idx="4">
                  <c:v>81.299748812054631</c:v>
                </c:pt>
                <c:pt idx="5">
                  <c:v>37.917595152989179</c:v>
                </c:pt>
                <c:pt idx="6">
                  <c:v>19.376753453554812</c:v>
                </c:pt>
                <c:pt idx="7">
                  <c:v>5.0488768076255042</c:v>
                </c:pt>
                <c:pt idx="8">
                  <c:v>3.3029633620288195</c:v>
                </c:pt>
                <c:pt idx="9">
                  <c:v>7.3024083775408144E-6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0456"/>
        <c:axId val="280095552"/>
      </c:scatterChart>
      <c:valAx>
        <c:axId val="28009045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5552"/>
        <c:crosses val="autoZero"/>
        <c:crossBetween val="midCat"/>
      </c:valAx>
      <c:valAx>
        <c:axId val="28009555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045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(14-02-2017)'!$E$56:$E$65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(14-02-2017)'!$E$56:$E$65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(14-02-2017)'!$M$56:$M$65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98.906199113205673</c:v>
                </c:pt>
                <c:pt idx="3">
                  <c:v>28.017484497630747</c:v>
                </c:pt>
                <c:pt idx="4">
                  <c:v>12.303211757352301</c:v>
                </c:pt>
                <c:pt idx="5">
                  <c:v>9.6207952968805159</c:v>
                </c:pt>
                <c:pt idx="6">
                  <c:v>8.683251679628242</c:v>
                </c:pt>
                <c:pt idx="7">
                  <c:v>7.6675794276049487</c:v>
                </c:pt>
                <c:pt idx="8">
                  <c:v>6.9383788364087309</c:v>
                </c:pt>
                <c:pt idx="9">
                  <c:v>21.534665745279653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(14-02-2017)'!$E$56:$E$65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2024"/>
        <c:axId val="280094768"/>
      </c:scatterChart>
      <c:valAx>
        <c:axId val="28009202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4768"/>
        <c:crosses val="autoZero"/>
        <c:crossBetween val="midCat"/>
      </c:valAx>
      <c:valAx>
        <c:axId val="28009476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202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(14-02-2017)'!$E$22:$E$31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(14-02-2017)'!$E$22:$E$31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(14-02-2017)'!$M$22:$M$31</c:f>
              <c:numCache>
                <c:formatCode>0.00</c:formatCode>
                <c:ptCount val="10"/>
                <c:pt idx="0">
                  <c:v>100</c:v>
                </c:pt>
                <c:pt idx="1">
                  <c:v>98.939398555521393</c:v>
                </c:pt>
                <c:pt idx="2">
                  <c:v>94.299267235927502</c:v>
                </c:pt>
                <c:pt idx="3">
                  <c:v>88.121263821839634</c:v>
                </c:pt>
                <c:pt idx="4">
                  <c:v>82.118259646090735</c:v>
                </c:pt>
                <c:pt idx="5">
                  <c:v>64.432730559410018</c:v>
                </c:pt>
                <c:pt idx="6">
                  <c:v>33.065442838955306</c:v>
                </c:pt>
                <c:pt idx="7">
                  <c:v>9.2284253742986948</c:v>
                </c:pt>
                <c:pt idx="8">
                  <c:v>5.6754105352953701</c:v>
                </c:pt>
                <c:pt idx="9">
                  <c:v>5.3259884353934694E-2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(14-02-2017)'!$E$22:$E$31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(14-02-2017)'!$O$22:$O$31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90848"/>
        <c:axId val="280093592"/>
      </c:scatterChart>
      <c:valAx>
        <c:axId val="28009084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3592"/>
        <c:crosses val="autoZero"/>
        <c:crossBetween val="midCat"/>
      </c:valAx>
      <c:valAx>
        <c:axId val="2800935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09084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(14-02-2017 (2'!$E$56:$E$65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(2'!$N$56:$N$65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(14-02-2017 (2'!$E$56:$E$65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(2'!$M$56:$M$65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98.910689926575301</c:v>
                </c:pt>
                <c:pt idx="3">
                  <c:v>28.313022787003234</c:v>
                </c:pt>
                <c:pt idx="4">
                  <c:v>12.663268065468401</c:v>
                </c:pt>
                <c:pt idx="5">
                  <c:v>9.991864790164982</c:v>
                </c:pt>
                <c:pt idx="6">
                  <c:v>9.0581704415152444</c:v>
                </c:pt>
                <c:pt idx="7">
                  <c:v>8.0466682304780193</c:v>
                </c:pt>
                <c:pt idx="8">
                  <c:v>7.3204615148615488</c:v>
                </c:pt>
                <c:pt idx="9">
                  <c:v>0.17115892738674177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(14-02-2017 (2'!$E$56:$E$65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(2'!$O$56:$O$65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6576"/>
        <c:axId val="279069128"/>
      </c:scatterChart>
      <c:valAx>
        <c:axId val="27907657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69128"/>
        <c:crosses val="autoZero"/>
        <c:crossBetween val="midCat"/>
      </c:valAx>
      <c:valAx>
        <c:axId val="2790691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657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(14-02-2017 (2'!$E$22:$E$31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(14-02-2017 (2'!$E$22:$E$31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(2'!$M$22:$M$31</c:f>
              <c:numCache>
                <c:formatCode>0.00</c:formatCode>
                <c:ptCount val="10"/>
                <c:pt idx="0">
                  <c:v>100</c:v>
                </c:pt>
                <c:pt idx="1">
                  <c:v>99.122219236489656</c:v>
                </c:pt>
                <c:pt idx="2">
                  <c:v>94.360258594446066</c:v>
                </c:pt>
                <c:pt idx="3">
                  <c:v>89.247185646998346</c:v>
                </c:pt>
                <c:pt idx="4">
                  <c:v>71.037623707976365</c:v>
                </c:pt>
                <c:pt idx="5">
                  <c:v>54.140344010402345</c:v>
                </c:pt>
                <c:pt idx="6">
                  <c:v>27.389975242424768</c:v>
                </c:pt>
                <c:pt idx="7">
                  <c:v>7.6618525825299031</c:v>
                </c:pt>
                <c:pt idx="8">
                  <c:v>4.7212870247702625</c:v>
                </c:pt>
                <c:pt idx="9">
                  <c:v>3.6426347403661907E-2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(14-02-2017 (2'!$E$22:$E$31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(14-02-2017 (2'!$O$22:$O$31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6968"/>
        <c:axId val="279071872"/>
      </c:scatterChart>
      <c:valAx>
        <c:axId val="27907696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1872"/>
        <c:crosses val="autoZero"/>
        <c:crossBetween val="midCat"/>
      </c:valAx>
      <c:valAx>
        <c:axId val="27907187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696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24-02-2017'!$E$22:$E$31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24-02-2017'!$E$22:$E$31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24-02-2017'!$M$22:$M$31</c:f>
              <c:numCache>
                <c:formatCode>0.00</c:formatCode>
                <c:ptCount val="10"/>
                <c:pt idx="0">
                  <c:v>99.654325162017471</c:v>
                </c:pt>
                <c:pt idx="1">
                  <c:v>98.117992548761777</c:v>
                </c:pt>
                <c:pt idx="2">
                  <c:v>93.393769763000535</c:v>
                </c:pt>
                <c:pt idx="3">
                  <c:v>81.371967064274756</c:v>
                </c:pt>
                <c:pt idx="4">
                  <c:v>77.784630412322713</c:v>
                </c:pt>
                <c:pt idx="5">
                  <c:v>67.183935380858458</c:v>
                </c:pt>
                <c:pt idx="6">
                  <c:v>47.557286246517016</c:v>
                </c:pt>
                <c:pt idx="7">
                  <c:v>17.714025234025229</c:v>
                </c:pt>
                <c:pt idx="8">
                  <c:v>12.75935255627563</c:v>
                </c:pt>
                <c:pt idx="9">
                  <c:v>0.12012397858551083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24-02-2017'!$E$22:$E$31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69520"/>
        <c:axId val="279078928"/>
      </c:scatterChart>
      <c:valAx>
        <c:axId val="2790695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8928"/>
        <c:crosses val="autoZero"/>
        <c:crossBetween val="midCat"/>
      </c:valAx>
      <c:valAx>
        <c:axId val="2790789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695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granzon 24-02-2017'!$E$55:$E$64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granzon 24-02-2017'!$E$55:$E$64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24-02-2017'!$M$55:$M$64</c:f>
              <c:numCache>
                <c:formatCode>0.00</c:formatCode>
                <c:ptCount val="10"/>
                <c:pt idx="0">
                  <c:v>98.924567170721019</c:v>
                </c:pt>
                <c:pt idx="1">
                  <c:v>98.002767602767605</c:v>
                </c:pt>
                <c:pt idx="2">
                  <c:v>94.277161015622553</c:v>
                </c:pt>
                <c:pt idx="3">
                  <c:v>73.920753889984653</c:v>
                </c:pt>
                <c:pt idx="4">
                  <c:v>65.724419398265553</c:v>
                </c:pt>
                <c:pt idx="5">
                  <c:v>52.47355060893522</c:v>
                </c:pt>
                <c:pt idx="6">
                  <c:v>34.306417457186683</c:v>
                </c:pt>
                <c:pt idx="7">
                  <c:v>8.3808046084969021</c:v>
                </c:pt>
                <c:pt idx="8">
                  <c:v>4.7704229673460361</c:v>
                </c:pt>
                <c:pt idx="9">
                  <c:v>-0.86194921887229725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granzon 24-02-2017'!$E$55:$E$64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granzon 24-02-2017'!$O$55:$O$63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0104"/>
        <c:axId val="279072264"/>
      </c:scatterChart>
      <c:valAx>
        <c:axId val="27908010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2264"/>
        <c:crosses val="autoZero"/>
        <c:crossBetween val="midCat"/>
      </c:valAx>
      <c:valAx>
        <c:axId val="27907226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010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'cal 29-05-2017'!$E$22:$E$31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'cal 29-05-2017'!$E$22:$E$31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29-05-2017'!$M$22:$M$31</c:f>
              <c:numCache>
                <c:formatCode>0.00</c:formatCode>
                <c:ptCount val="10"/>
                <c:pt idx="0">
                  <c:v>100</c:v>
                </c:pt>
                <c:pt idx="1">
                  <c:v>99.053727369542059</c:v>
                </c:pt>
                <c:pt idx="2">
                  <c:v>98.544195953141639</c:v>
                </c:pt>
                <c:pt idx="3">
                  <c:v>96.433280085197012</c:v>
                </c:pt>
                <c:pt idx="4">
                  <c:v>82.093610223642173</c:v>
                </c:pt>
                <c:pt idx="5">
                  <c:v>49.8475505857295</c:v>
                </c:pt>
                <c:pt idx="6">
                  <c:v>-1.0328008519701797</c:v>
                </c:pt>
                <c:pt idx="7">
                  <c:v>-24.907987220447282</c:v>
                </c:pt>
                <c:pt idx="8">
                  <c:v>-32.550958466453665</c:v>
                </c:pt>
                <c:pt idx="9">
                  <c:v>19.508413205537821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'cal 29-05-2017'!$E$22:$E$31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0496"/>
        <c:axId val="279075008"/>
      </c:scatterChart>
      <c:valAx>
        <c:axId val="27908049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5008"/>
        <c:crosses val="autoZero"/>
        <c:crossBetween val="midCat"/>
      </c:valAx>
      <c:valAx>
        <c:axId val="27907500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049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'cal 29-05-2017'!$E$55:$E$64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'cal 29-05-2017'!$E$55:$E$64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96.942811501597447</c:v>
                </c:pt>
                <c:pt idx="5">
                  <c:v>76.488764643237488</c:v>
                </c:pt>
                <c:pt idx="6">
                  <c:v>36.52694355697551</c:v>
                </c:pt>
                <c:pt idx="7">
                  <c:v>22.041693290734827</c:v>
                </c:pt>
                <c:pt idx="8">
                  <c:v>19.78519701810437</c:v>
                </c:pt>
                <c:pt idx="9">
                  <c:v>19.653330709512133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'cal 29-05-2017'!$E$55:$E$64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'cal 29-05-2017'!$O$55:$O$64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3048"/>
        <c:axId val="279077752"/>
      </c:scatterChart>
      <c:valAx>
        <c:axId val="27907304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7752"/>
        <c:crosses val="autoZero"/>
        <c:crossBetween val="midCat"/>
      </c:valAx>
      <c:valAx>
        <c:axId val="27907775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304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cal 14-06-2017'!$E$22:$E$31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cal 14-06-2017'!$E$22:$E$31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14-06-2017'!$M$22:$M$31</c:f>
              <c:numCache>
                <c:formatCode>0.00</c:formatCode>
                <c:ptCount val="10"/>
                <c:pt idx="0">
                  <c:v>99.111822283197824</c:v>
                </c:pt>
                <c:pt idx="1">
                  <c:v>99.023004511517613</c:v>
                </c:pt>
                <c:pt idx="2">
                  <c:v>97.513102392953911</c:v>
                </c:pt>
                <c:pt idx="3">
                  <c:v>96.003200274390224</c:v>
                </c:pt>
                <c:pt idx="4">
                  <c:v>91.56231169037936</c:v>
                </c:pt>
                <c:pt idx="5">
                  <c:v>87.121423106368496</c:v>
                </c:pt>
                <c:pt idx="6">
                  <c:v>72.155628578251878</c:v>
                </c:pt>
                <c:pt idx="7">
                  <c:v>24.327258528454877</c:v>
                </c:pt>
                <c:pt idx="8">
                  <c:v>17.266245679877599</c:v>
                </c:pt>
                <c:pt idx="9">
                  <c:v>2.3621747786251035E-5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cal 14-06-2017'!$E$22:$E$31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3440"/>
        <c:axId val="279079712"/>
      </c:scatterChart>
      <c:valAx>
        <c:axId val="27907344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9712"/>
        <c:crosses val="autoZero"/>
        <c:crossBetween val="midCat"/>
      </c:valAx>
      <c:valAx>
        <c:axId val="27907971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344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'arena y cal 14-06-2017'!$E$55:$E$64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'arena y cal 14-06-2017'!$E$55:$E$64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99.955591114159887</c:v>
                </c:pt>
                <c:pt idx="6">
                  <c:v>99.866773342479675</c:v>
                </c:pt>
                <c:pt idx="7">
                  <c:v>76.951788248983618</c:v>
                </c:pt>
                <c:pt idx="8">
                  <c:v>61.053407118224726</c:v>
                </c:pt>
                <c:pt idx="9">
                  <c:v>55.867063111429147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'arena y cal 14-06-2017'!$E$55:$E$64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'arena y cal 14-06-2017'!$O$55:$O$64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5792"/>
        <c:axId val="279078144"/>
      </c:scatterChart>
      <c:valAx>
        <c:axId val="27907579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8144"/>
        <c:crosses val="autoZero"/>
        <c:crossBetween val="midCat"/>
      </c:valAx>
      <c:valAx>
        <c:axId val="27907814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579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'NUEVA ALMERIO'!$E$22:$E$31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'NUEVA ALMERIO'!$E$22:$E$31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96.128453935118685</c:v>
                </c:pt>
                <c:pt idx="6">
                  <c:v>95.278602359900844</c:v>
                </c:pt>
                <c:pt idx="7">
                  <c:v>46.648206666879453</c:v>
                </c:pt>
                <c:pt idx="8">
                  <c:v>3.494632236373107</c:v>
                </c:pt>
                <c:pt idx="9">
                  <c:v>7.9798269972286562E-4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'NUEVA ALMERIO'!$E$22:$E$31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68736"/>
        <c:axId val="279073832"/>
      </c:scatterChart>
      <c:valAx>
        <c:axId val="27906873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3832"/>
        <c:crosses val="autoZero"/>
        <c:crossBetween val="midCat"/>
      </c:valAx>
      <c:valAx>
        <c:axId val="27907383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6873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'NUEVA ALMERIO'!$E$55:$E$64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'NUEVA ALMERIO'!$E$55:$E$64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96.034025982316706</c:v>
                </c:pt>
                <c:pt idx="5">
                  <c:v>69.499771244959405</c:v>
                </c:pt>
                <c:pt idx="6">
                  <c:v>17.658825156670602</c:v>
                </c:pt>
                <c:pt idx="7">
                  <c:v>-1.1323374509240693</c:v>
                </c:pt>
                <c:pt idx="8">
                  <c:v>-4.0596039877855503</c:v>
                </c:pt>
                <c:pt idx="9">
                  <c:v>-4.1504395728178878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'NUEVA ALMERIO'!$E$55:$E$64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3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'NUEVA ALMERIO'!$E$22:$E$31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ALMERIO'!$M$22:$M$31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96.128453935118685</c:v>
                </c:pt>
                <c:pt idx="6">
                  <c:v>95.278602359900844</c:v>
                </c:pt>
                <c:pt idx="7">
                  <c:v>46.648206666879453</c:v>
                </c:pt>
                <c:pt idx="8">
                  <c:v>3.494632236373107</c:v>
                </c:pt>
                <c:pt idx="9">
                  <c:v>7.9798269972286562E-4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0304"/>
        <c:axId val="279079320"/>
      </c:scatterChart>
      <c:valAx>
        <c:axId val="27907030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9320"/>
        <c:crosses val="autoZero"/>
        <c:crossBetween val="midCat"/>
      </c:valAx>
      <c:valAx>
        <c:axId val="279079320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030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'comparacion cal antigua y nueva'!$E$22:$E$31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'comparacion cal antigua y nueva'!$E$22:$E$31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96.192206206679273</c:v>
                </c:pt>
                <c:pt idx="5">
                  <c:v>70.716252494223909</c:v>
                </c:pt>
                <c:pt idx="6">
                  <c:v>20.94294791010293</c:v>
                </c:pt>
                <c:pt idx="7">
                  <c:v>2.9012582703213639</c:v>
                </c:pt>
                <c:pt idx="8">
                  <c:v>9.0743803822732616E-2</c:v>
                </c:pt>
                <c:pt idx="9">
                  <c:v>8.2046838912219755E-5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'comparacion cal antigua y nueva'!$E$22:$E$31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4616"/>
        <c:axId val="279082848"/>
      </c:scatterChart>
      <c:valAx>
        <c:axId val="27907461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2848"/>
        <c:crosses val="autoZero"/>
        <c:crossBetween val="midCat"/>
      </c:valAx>
      <c:valAx>
        <c:axId val="27908284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7461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99.90933824301618</c:v>
                </c:pt>
                <c:pt idx="6">
                  <c:v>99.728014729048525</c:v>
                </c:pt>
                <c:pt idx="7">
                  <c:v>52.946548125393832</c:v>
                </c:pt>
                <c:pt idx="8">
                  <c:v>20.4896391251838</c:v>
                </c:pt>
                <c:pt idx="9">
                  <c:v>15.301358535457069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3240"/>
        <c:axId val="279084416"/>
      </c:scatterChart>
      <c:valAx>
        <c:axId val="27908324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4416"/>
        <c:crosses val="autoZero"/>
        <c:crossBetween val="midCat"/>
      </c:valAx>
      <c:valAx>
        <c:axId val="27908441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324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99.90933824301618</c:v>
                </c:pt>
                <c:pt idx="6">
                  <c:v>99.728014729048525</c:v>
                </c:pt>
                <c:pt idx="7">
                  <c:v>52.946548125393832</c:v>
                </c:pt>
                <c:pt idx="8">
                  <c:v>20.4896391251838</c:v>
                </c:pt>
                <c:pt idx="9">
                  <c:v>15.301358535457069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>
                  <a:lumMod val="75000"/>
                  <a:lumOff val="2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'comparacion cal antigua y nueva'!$E$55:$E$64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3"/>
          <c:tx>
            <c:v>cal vieja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'comparacion cal antigua y nueva'!$E$22:$E$31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'comparacion cal antigua y nueva'!$M$22:$M$31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96.192206206679273</c:v>
                </c:pt>
                <c:pt idx="5">
                  <c:v>70.716252494223909</c:v>
                </c:pt>
                <c:pt idx="6">
                  <c:v>20.94294791010293</c:v>
                </c:pt>
                <c:pt idx="7">
                  <c:v>2.9012582703213639</c:v>
                </c:pt>
                <c:pt idx="8">
                  <c:v>9.0743803822732616E-2</c:v>
                </c:pt>
                <c:pt idx="9">
                  <c:v>8.2046838912219755E-5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4024"/>
        <c:axId val="279082064"/>
      </c:scatterChart>
      <c:valAx>
        <c:axId val="27908402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2064"/>
        <c:crosses val="autoZero"/>
        <c:crossBetween val="midCat"/>
      </c:valAx>
      <c:valAx>
        <c:axId val="27908206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402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sogamoso!$E$22:$E$31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sogamoso!$E$22:$E$31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sogamoso!$M$22:$M$31</c:f>
              <c:numCache>
                <c:formatCode>0.00</c:formatCode>
                <c:ptCount val="10"/>
                <c:pt idx="0">
                  <c:v>100</c:v>
                </c:pt>
                <c:pt idx="1">
                  <c:v>99.348961661341846</c:v>
                </c:pt>
                <c:pt idx="2">
                  <c:v>98.998402555910545</c:v>
                </c:pt>
                <c:pt idx="3">
                  <c:v>97.546086261980832</c:v>
                </c:pt>
                <c:pt idx="4">
                  <c:v>87.680351437699684</c:v>
                </c:pt>
                <c:pt idx="5">
                  <c:v>65.494968051118207</c:v>
                </c:pt>
                <c:pt idx="6">
                  <c:v>30.489137380191693</c:v>
                </c:pt>
                <c:pt idx="7">
                  <c:v>14.062939297124601</c:v>
                </c:pt>
                <c:pt idx="8">
                  <c:v>8.8045527156549497</c:v>
                </c:pt>
                <c:pt idx="9">
                  <c:v>2.3961661341331819E-4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sogamoso!$E$22:$E$31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2456"/>
        <c:axId val="282397464"/>
      </c:scatterChart>
      <c:valAx>
        <c:axId val="27908245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7464"/>
        <c:crosses val="autoZero"/>
        <c:crossBetween val="midCat"/>
      </c:valAx>
      <c:valAx>
        <c:axId val="28239746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908245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sogamoso!$E$55:$E$64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sogamoso!$E$55:$E$64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sogamoso!$E$55:$E$64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sogamoso!$O$55:$O$64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1192"/>
        <c:axId val="282390016"/>
      </c:scatterChart>
      <c:valAx>
        <c:axId val="28239119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0016"/>
        <c:crosses val="autoZero"/>
        <c:crossBetween val="midCat"/>
      </c:valAx>
      <c:valAx>
        <c:axId val="28239001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119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'NUEVA ARENA GRUESA (2)'!$E$22:$E$31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'NUEVA ARENA GRUESA (2)'!$E$22:$E$31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(2)'!$M$22:$M$31</c:f>
              <c:numCache>
                <c:formatCode>0.00</c:formatCode>
                <c:ptCount val="10"/>
                <c:pt idx="0">
                  <c:v>88.666746831145318</c:v>
                </c:pt>
                <c:pt idx="1">
                  <c:v>77.733490832956079</c:v>
                </c:pt>
                <c:pt idx="2">
                  <c:v>53.840326505205972</c:v>
                </c:pt>
                <c:pt idx="3">
                  <c:v>39.093764146672697</c:v>
                </c:pt>
                <c:pt idx="4">
                  <c:v>27.707178021729277</c:v>
                </c:pt>
                <c:pt idx="5">
                  <c:v>6.6939933227704671</c:v>
                </c:pt>
                <c:pt idx="6">
                  <c:v>1.3340312358533026</c:v>
                </c:pt>
                <c:pt idx="7">
                  <c:v>5.404028972382946E-2</c:v>
                </c:pt>
                <c:pt idx="8">
                  <c:v>7.0733363510555591E-4</c:v>
                </c:pt>
                <c:pt idx="9">
                  <c:v>7.0733363510555591E-4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'NUEVA ARENA GRUESA (2)'!$E$22:$E$31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90072"/>
        <c:axId val="284794776"/>
      </c:scatterChart>
      <c:valAx>
        <c:axId val="284790072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4794776"/>
        <c:crosses val="autoZero"/>
        <c:crossBetween val="midCat"/>
      </c:valAx>
      <c:valAx>
        <c:axId val="28479477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4790072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'NUEVA ARENA GRUESA (2)'!$E$55:$E$64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(2)'!$N$55:$N$64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'NUEVA ARENA GRUESA (2)'!$E$55:$E$64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(2)'!$M$55:$M$64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'NUEVA ARENA GRUESA (2)'!$E$55:$E$64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'NUEVA ARENA GRUESA (2)'!$O$55:$O$64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93600"/>
        <c:axId val="284793992"/>
      </c:scatterChart>
      <c:valAx>
        <c:axId val="28479360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4793992"/>
        <c:crosses val="autoZero"/>
        <c:crossBetween val="midCat"/>
      </c:valAx>
      <c:valAx>
        <c:axId val="28479399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479360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'formato recebo'!$E$22:$E$31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'formato recebo'!$N$22:$N$31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65</c:v>
                </c:pt>
                <c:pt idx="6">
                  <c:v>50</c:v>
                </c:pt>
                <c:pt idx="7">
                  <c:v>30</c:v>
                </c:pt>
                <c:pt idx="8">
                  <c:v>18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'formato recebo'!$E$22:$E$31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'formato recebo'!$M$22:$M$31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'formato recebo'!$E$22:$E$31</c:f>
              <c:numCache>
                <c:formatCode>General</c:formatCode>
                <c:ptCount val="10"/>
                <c:pt idx="0">
                  <c:v>50.8</c:v>
                </c:pt>
                <c:pt idx="1">
                  <c:v>38.1</c:v>
                </c:pt>
                <c:pt idx="2">
                  <c:v>25.4</c:v>
                </c:pt>
                <c:pt idx="3">
                  <c:v>19</c:v>
                </c:pt>
                <c:pt idx="4">
                  <c:v>9.51</c:v>
                </c:pt>
                <c:pt idx="5">
                  <c:v>4.76</c:v>
                </c:pt>
                <c:pt idx="6">
                  <c:v>2</c:v>
                </c:pt>
                <c:pt idx="7">
                  <c:v>0.42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'formato recebo'!$O$22:$O$31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  <c:pt idx="6">
                  <c:v>30</c:v>
                </c:pt>
                <c:pt idx="7">
                  <c:v>13</c:v>
                </c:pt>
                <c:pt idx="8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89232"/>
        <c:axId val="282390800"/>
      </c:scatterChart>
      <c:valAx>
        <c:axId val="282389232"/>
        <c:scaling>
          <c:logBase val="10"/>
          <c:orientation val="maxMin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0800"/>
        <c:crosses val="autoZero"/>
        <c:crossBetween val="midCat"/>
        <c:dispUnits>
          <c:builtInUnit val="hundre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</c:dispUnitsLbl>
        </c:dispUnits>
      </c:valAx>
      <c:valAx>
        <c:axId val="282390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89232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GRANZON'!$M$22:$M$31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2760"/>
        <c:axId val="282390408"/>
      </c:scatterChart>
      <c:valAx>
        <c:axId val="28239276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0408"/>
        <c:crosses val="autoZero"/>
        <c:crossBetween val="midCat"/>
      </c:valAx>
      <c:valAx>
        <c:axId val="28239040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276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GRANZON'!$N$22:$N$31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</c:v>
                </c:pt>
                <c:pt idx="5">
                  <c:v>60</c:v>
                </c:pt>
                <c:pt idx="6">
                  <c:v>30</c:v>
                </c:pt>
                <c:pt idx="7">
                  <c:v>10</c:v>
                </c:pt>
                <c:pt idx="8">
                  <c:v>5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GRANZON'!$M$22:$M$31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v>DIAM-%PASA NTC 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'FOMATO ARENA Y GRANZON'!$E$22:$E$31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ARENA Y GRANZON'!$O$22:$O$30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95</c:v>
                </c:pt>
                <c:pt idx="3">
                  <c:v>80</c:v>
                </c:pt>
                <c:pt idx="4">
                  <c:v>50</c:v>
                </c:pt>
                <c:pt idx="5">
                  <c:v>25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1584"/>
        <c:axId val="282391976"/>
      </c:scatterChart>
      <c:valAx>
        <c:axId val="28239158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1976"/>
        <c:crosses val="autoZero"/>
        <c:crossBetween val="midCat"/>
      </c:valAx>
      <c:valAx>
        <c:axId val="28239197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158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'FOMATO GRAVILLA'!$E$24:$E$33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GRAVILLA'!$N$22:$N$33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78</c:v>
                </c:pt>
                <c:pt idx="3">
                  <c:v>55</c:v>
                </c:pt>
                <c:pt idx="4">
                  <c:v>10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1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'FOMATO GRAVILLA'!$E$24:$E$33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GRAVILLA'!$M$22:$M$33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'FOMATO GRAVILLA'!$E$24:$E$33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'FOMATO GRAVILLA'!$O$22:$O$32</c:f>
              <c:numCache>
                <c:formatCode>General</c:formatCode>
                <c:ptCount val="11"/>
                <c:pt idx="0">
                  <c:v>100</c:v>
                </c:pt>
                <c:pt idx="1">
                  <c:v>90</c:v>
                </c:pt>
                <c:pt idx="2">
                  <c:v>35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3936"/>
        <c:axId val="282394328"/>
      </c:scatterChart>
      <c:valAx>
        <c:axId val="282393936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4328"/>
        <c:crosses val="autoZero"/>
        <c:crossBetween val="midCat"/>
      </c:valAx>
      <c:valAx>
        <c:axId val="2823943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3936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NTC1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lopez'!$E$69:$E$78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'cuadro lopez'!$N$69:$N$77</c:f>
              <c:numCache>
                <c:formatCode>General</c:formatCode>
                <c:ptCount val="9"/>
                <c:pt idx="0">
                  <c:v>10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</c:v>
                </c:pt>
              </c:numCache>
            </c:numRef>
          </c:yVal>
          <c:smooth val="1"/>
        </c:ser>
        <c:ser>
          <c:idx val="2"/>
          <c:order val="1"/>
          <c:tx>
            <c:v>DIAM-%PASA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lopez'!$E$69:$E$78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'cuadro lopez'!$M$69:$M$78</c:f>
              <c:numCache>
                <c:formatCode>0.00</c:formatCode>
                <c:ptCount val="10"/>
                <c:pt idx="0">
                  <c:v>1.7391501698451464</c:v>
                </c:pt>
                <c:pt idx="1">
                  <c:v>1.3625608279253356</c:v>
                </c:pt>
                <c:pt idx="2">
                  <c:v>1.246687184257695</c:v>
                </c:pt>
                <c:pt idx="3">
                  <c:v>1.2177187733407919</c:v>
                </c:pt>
                <c:pt idx="4">
                  <c:v>1.1887503624238889</c:v>
                </c:pt>
                <c:pt idx="5">
                  <c:v>1.1742661569654302</c:v>
                </c:pt>
                <c:pt idx="6">
                  <c:v>1.1597819515069716</c:v>
                </c:pt>
                <c:pt idx="7">
                  <c:v>1.145297746048513</c:v>
                </c:pt>
                <c:pt idx="8">
                  <c:v>1.1308135405900543</c:v>
                </c:pt>
                <c:pt idx="9">
                  <c:v>1.1018451296731513</c:v>
                </c:pt>
              </c:numCache>
            </c:numRef>
          </c:yVal>
          <c:smooth val="1"/>
        </c:ser>
        <c:ser>
          <c:idx val="3"/>
          <c:order val="2"/>
          <c:tx>
            <c:v>DIAM-%PASA NTC2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lopez'!$E$69:$E$78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'cuadro lopez'!$O$69:$O$78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4720"/>
        <c:axId val="282395112"/>
      </c:scatterChart>
      <c:valAx>
        <c:axId val="282394720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5112"/>
        <c:crosses val="autoZero"/>
        <c:crossBetween val="midCat"/>
      </c:valAx>
      <c:valAx>
        <c:axId val="282395112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4720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'cuadro lopez'!$E$21:$E$31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'cuadro lopez'!$N$21:$N$31</c:f>
              <c:numCache>
                <c:formatCode>General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70</c:v>
                </c:pt>
                <c:pt idx="3">
                  <c:v>15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1</c:v>
                </c:pt>
              </c:numCache>
            </c:numRef>
          </c:yVal>
          <c:smooth val="1"/>
        </c:ser>
        <c:ser>
          <c:idx val="2"/>
          <c:order val="1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'cuadro lopez'!$E$21:$E$31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'cuadro lopez'!$M$21:$M$31</c:f>
              <c:numCache>
                <c:formatCode>0.00</c:formatCode>
                <c:ptCount val="11"/>
                <c:pt idx="0">
                  <c:v>100</c:v>
                </c:pt>
                <c:pt idx="1">
                  <c:v>76.897157119891688</c:v>
                </c:pt>
                <c:pt idx="2">
                  <c:v>60.480851325677449</c:v>
                </c:pt>
                <c:pt idx="3">
                  <c:v>22.719061757262949</c:v>
                </c:pt>
                <c:pt idx="4">
                  <c:v>10.717584936427471</c:v>
                </c:pt>
                <c:pt idx="5">
                  <c:v>7.8458029828704099</c:v>
                </c:pt>
                <c:pt idx="6">
                  <c:v>6.8171049696559436</c:v>
                </c:pt>
                <c:pt idx="7">
                  <c:v>5.9169942080932856</c:v>
                </c:pt>
                <c:pt idx="8">
                  <c:v>5.0168834465306276</c:v>
                </c:pt>
                <c:pt idx="9">
                  <c:v>4.4168096054888508</c:v>
                </c:pt>
                <c:pt idx="10">
                  <c:v>1.9229437967283047E-5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lopez'!$E$21:$E$31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'cuadro lopez'!$O$21:$O$30</c:f>
              <c:numCache>
                <c:formatCode>General</c:formatCode>
                <c:ptCount val="10"/>
                <c:pt idx="0">
                  <c:v>100</c:v>
                </c:pt>
                <c:pt idx="1">
                  <c:v>90</c:v>
                </c:pt>
                <c:pt idx="2">
                  <c:v>40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87664"/>
        <c:axId val="282395504"/>
      </c:scatterChart>
      <c:valAx>
        <c:axId val="282387664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5504"/>
        <c:crosses val="autoZero"/>
        <c:crossBetween val="midCat"/>
      </c:valAx>
      <c:valAx>
        <c:axId val="282395504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87664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ot"/>
              </a:ln>
              <a:effectLst/>
            </c:spPr>
          </c:marker>
          <c:xVal>
            <c:numRef>
              <c:f>'cuadro lopez'!$E$66:$E$78</c:f>
              <c:numCache>
                <c:formatCode>General</c:formatCode>
                <c:ptCount val="13"/>
                <c:pt idx="0">
                  <c:v>38.1</c:v>
                </c:pt>
                <c:pt idx="1">
                  <c:v>25.4</c:v>
                </c:pt>
                <c:pt idx="2">
                  <c:v>19</c:v>
                </c:pt>
                <c:pt idx="3">
                  <c:v>12.7</c:v>
                </c:pt>
                <c:pt idx="4">
                  <c:v>9.51</c:v>
                </c:pt>
                <c:pt idx="5">
                  <c:v>4.76</c:v>
                </c:pt>
                <c:pt idx="6">
                  <c:v>2.38</c:v>
                </c:pt>
                <c:pt idx="7">
                  <c:v>1.19</c:v>
                </c:pt>
                <c:pt idx="8">
                  <c:v>0.6</c:v>
                </c:pt>
                <c:pt idx="9">
                  <c:v>0.3</c:v>
                </c:pt>
                <c:pt idx="10">
                  <c:v>0.15</c:v>
                </c:pt>
                <c:pt idx="11">
                  <c:v>7.3999999999999996E-2</c:v>
                </c:pt>
                <c:pt idx="12">
                  <c:v>0</c:v>
                </c:pt>
              </c:numCache>
            </c:numRef>
          </c:xVal>
          <c:yVal>
            <c:numRef>
              <c:f>'cuadro lopez'!$N$66:$N$78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55</c:v>
                </c:pt>
                <c:pt idx="3">
                  <c:v>10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1</c:v>
                </c:pt>
              </c:numCache>
            </c:numRef>
          </c:yVal>
          <c:smooth val="1"/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lopez'!$E$66:$E$78</c:f>
              <c:numCache>
                <c:formatCode>General</c:formatCode>
                <c:ptCount val="13"/>
                <c:pt idx="0">
                  <c:v>38.1</c:v>
                </c:pt>
                <c:pt idx="1">
                  <c:v>25.4</c:v>
                </c:pt>
                <c:pt idx="2">
                  <c:v>19</c:v>
                </c:pt>
                <c:pt idx="3">
                  <c:v>12.7</c:v>
                </c:pt>
                <c:pt idx="4">
                  <c:v>9.51</c:v>
                </c:pt>
                <c:pt idx="5">
                  <c:v>4.76</c:v>
                </c:pt>
                <c:pt idx="6">
                  <c:v>2.38</c:v>
                </c:pt>
                <c:pt idx="7">
                  <c:v>1.19</c:v>
                </c:pt>
                <c:pt idx="8">
                  <c:v>0.6</c:v>
                </c:pt>
                <c:pt idx="9">
                  <c:v>0.3</c:v>
                </c:pt>
                <c:pt idx="10">
                  <c:v>0.15</c:v>
                </c:pt>
                <c:pt idx="11">
                  <c:v>7.3999999999999996E-2</c:v>
                </c:pt>
                <c:pt idx="12">
                  <c:v>0</c:v>
                </c:pt>
              </c:numCache>
            </c:numRef>
          </c:xVal>
          <c:yVal>
            <c:numRef>
              <c:f>'cuadro lopez'!$M$66:$M$78</c:f>
              <c:numCache>
                <c:formatCode>0.00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37.804821761396681</c:v>
                </c:pt>
                <c:pt idx="3">
                  <c:v>1.7391501698451464</c:v>
                </c:pt>
                <c:pt idx="4">
                  <c:v>1.3625608279253356</c:v>
                </c:pt>
                <c:pt idx="5">
                  <c:v>1.246687184257695</c:v>
                </c:pt>
                <c:pt idx="6">
                  <c:v>1.2177187733407919</c:v>
                </c:pt>
                <c:pt idx="7">
                  <c:v>1.1887503624238889</c:v>
                </c:pt>
                <c:pt idx="8">
                  <c:v>1.1742661569654302</c:v>
                </c:pt>
                <c:pt idx="9">
                  <c:v>1.1597819515069716</c:v>
                </c:pt>
                <c:pt idx="10">
                  <c:v>1.145297746048513</c:v>
                </c:pt>
                <c:pt idx="11">
                  <c:v>1.1308135405900543</c:v>
                </c:pt>
                <c:pt idx="12">
                  <c:v>1.1018451296731513</c:v>
                </c:pt>
              </c:numCache>
            </c:numRef>
          </c:yVal>
          <c:smooth val="1"/>
        </c:ser>
        <c:ser>
          <c:idx val="3"/>
          <c:order val="2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'cuadro lopez'!$E$66:$E$78</c:f>
              <c:numCache>
                <c:formatCode>General</c:formatCode>
                <c:ptCount val="13"/>
                <c:pt idx="0">
                  <c:v>38.1</c:v>
                </c:pt>
                <c:pt idx="1">
                  <c:v>25.4</c:v>
                </c:pt>
                <c:pt idx="2">
                  <c:v>19</c:v>
                </c:pt>
                <c:pt idx="3">
                  <c:v>12.7</c:v>
                </c:pt>
                <c:pt idx="4">
                  <c:v>9.51</c:v>
                </c:pt>
                <c:pt idx="5">
                  <c:v>4.76</c:v>
                </c:pt>
                <c:pt idx="6">
                  <c:v>2.38</c:v>
                </c:pt>
                <c:pt idx="7">
                  <c:v>1.19</c:v>
                </c:pt>
                <c:pt idx="8">
                  <c:v>0.6</c:v>
                </c:pt>
                <c:pt idx="9">
                  <c:v>0.3</c:v>
                </c:pt>
                <c:pt idx="10">
                  <c:v>0.15</c:v>
                </c:pt>
                <c:pt idx="11">
                  <c:v>7.3999999999999996E-2</c:v>
                </c:pt>
                <c:pt idx="12">
                  <c:v>0</c:v>
                </c:pt>
              </c:numCache>
            </c:numRef>
          </c:xVal>
          <c:yVal>
            <c:numRef>
              <c:f>'cuadro lopez'!$O$66:$O$78</c:f>
              <c:numCache>
                <c:formatCode>General</c:formatCode>
                <c:ptCount val="13"/>
                <c:pt idx="0">
                  <c:v>100</c:v>
                </c:pt>
                <c:pt idx="1">
                  <c:v>90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6288"/>
        <c:axId val="282397856"/>
      </c:scatterChart>
      <c:valAx>
        <c:axId val="282396288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7856"/>
        <c:crosses val="autoZero"/>
        <c:crossBetween val="midCat"/>
      </c:valAx>
      <c:valAx>
        <c:axId val="282397856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6288"/>
        <c:crossesAt val="100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0314960629919"/>
          <c:y val="7.4490740740740746E-2"/>
          <c:w val="0.89019685039370078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DIAM-%PASA ARENA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FULLER!$E$23:$E$32</c:f>
              <c:numCache>
                <c:formatCode>General</c:formatCode>
                <c:ptCount val="10"/>
                <c:pt idx="0">
                  <c:v>12.7</c:v>
                </c:pt>
                <c:pt idx="1">
                  <c:v>9.51</c:v>
                </c:pt>
                <c:pt idx="2">
                  <c:v>4.76</c:v>
                </c:pt>
                <c:pt idx="3">
                  <c:v>2.38</c:v>
                </c:pt>
                <c:pt idx="4">
                  <c:v>1.19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  <c:pt idx="8">
                  <c:v>7.3999999999999996E-2</c:v>
                </c:pt>
                <c:pt idx="9">
                  <c:v>0</c:v>
                </c:pt>
              </c:numCache>
            </c:numRef>
          </c:xVal>
          <c:yVal>
            <c:numRef>
              <c:f>FULLER!$T$23:$T$32</c:f>
              <c:numCache>
                <c:formatCode>0.00</c:formatCode>
                <c:ptCount val="10"/>
                <c:pt idx="0">
                  <c:v>100</c:v>
                </c:pt>
                <c:pt idx="1">
                  <c:v>99.894182983270142</c:v>
                </c:pt>
                <c:pt idx="2">
                  <c:v>98.359836240687088</c:v>
                </c:pt>
                <c:pt idx="3">
                  <c:v>95.423414026433335</c:v>
                </c:pt>
                <c:pt idx="4">
                  <c:v>88.386582413897315</c:v>
                </c:pt>
                <c:pt idx="5">
                  <c:v>36.985966537365414</c:v>
                </c:pt>
                <c:pt idx="6">
                  <c:v>20.45205767332402</c:v>
                </c:pt>
                <c:pt idx="7">
                  <c:v>6.2461231773396548</c:v>
                </c:pt>
                <c:pt idx="8">
                  <c:v>3.5213349965456331</c:v>
                </c:pt>
                <c:pt idx="9">
                  <c:v>6.5355006228173806E-5</c:v>
                </c:pt>
              </c:numCache>
            </c:numRef>
          </c:yVal>
          <c:smooth val="1"/>
        </c:ser>
        <c:ser>
          <c:idx val="5"/>
          <c:order val="1"/>
          <c:tx>
            <c:v>DIAN-%PASA GRAVILLA 1/2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FULLER!$E$22:$E$32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FULLER!$S$22:$S$32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50.142446963110018</c:v>
                </c:pt>
                <c:pt idx="3">
                  <c:v>11.794525811405109</c:v>
                </c:pt>
                <c:pt idx="4">
                  <c:v>6.4338753443326056</c:v>
                </c:pt>
                <c:pt idx="5">
                  <c:v>5.3126935472978403</c:v>
                </c:pt>
                <c:pt idx="6">
                  <c:v>4.8572134422524584</c:v>
                </c:pt>
                <c:pt idx="7">
                  <c:v>4.6820287864657786</c:v>
                </c:pt>
                <c:pt idx="8">
                  <c:v>4.3842148716284157</c:v>
                </c:pt>
                <c:pt idx="9">
                  <c:v>4.1564748191057248</c:v>
                </c:pt>
                <c:pt idx="10">
                  <c:v>1.1544293626286617E-4</c:v>
                </c:pt>
              </c:numCache>
            </c:numRef>
          </c:yVal>
          <c:smooth val="1"/>
        </c:ser>
        <c:ser>
          <c:idx val="1"/>
          <c:order val="2"/>
          <c:tx>
            <c:v>ECUACIONDE FULLER GRAVILLA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FULLER!$E$22:$E$32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FULLER!$U$22:$U$32</c:f>
              <c:numCache>
                <c:formatCode>0.0</c:formatCode>
                <c:ptCount val="11"/>
                <c:pt idx="0">
                  <c:v>100</c:v>
                </c:pt>
                <c:pt idx="1">
                  <c:v>81.757021266162752</c:v>
                </c:pt>
                <c:pt idx="2">
                  <c:v>70.747884476461465</c:v>
                </c:pt>
                <c:pt idx="3">
                  <c:v>50.052603907236801</c:v>
                </c:pt>
                <c:pt idx="4">
                  <c:v>35.392535638851427</c:v>
                </c:pt>
                <c:pt idx="5">
                  <c:v>25.0263019536184</c:v>
                </c:pt>
                <c:pt idx="6">
                  <c:v>17.77046633277277</c:v>
                </c:pt>
                <c:pt idx="7">
                  <c:v>12.565617248750865</c:v>
                </c:pt>
                <c:pt idx="8">
                  <c:v>8.8852331663863851</c:v>
                </c:pt>
                <c:pt idx="9">
                  <c:v>6.2407826769606896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3"/>
          <c:tx>
            <c:v>ECUACION FULLER ARENA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FULLER!$E$22:$E$32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FULLER!$V$22:$V$32</c:f>
              <c:numCache>
                <c:formatCode>0.0</c:formatCode>
                <c:ptCount val="11"/>
                <c:pt idx="0" formatCode="General">
                  <c:v>100</c:v>
                </c:pt>
                <c:pt idx="1">
                  <c:v>100</c:v>
                </c:pt>
                <c:pt idx="2">
                  <c:v>86.534322533766641</c:v>
                </c:pt>
                <c:pt idx="3">
                  <c:v>61.221168692397512</c:v>
                </c:pt>
                <c:pt idx="4">
                  <c:v>43.289903534559841</c:v>
                </c:pt>
                <c:pt idx="5">
                  <c:v>30.610584346198756</c:v>
                </c:pt>
                <c:pt idx="6">
                  <c:v>21.735706680066553</c:v>
                </c:pt>
                <c:pt idx="7">
                  <c:v>15.369465587356798</c:v>
                </c:pt>
                <c:pt idx="8">
                  <c:v>10.867853340033276</c:v>
                </c:pt>
                <c:pt idx="9">
                  <c:v>7.6333293218249842</c:v>
                </c:pt>
                <c:pt idx="10">
                  <c:v>0</c:v>
                </c:pt>
              </c:numCache>
            </c:numRef>
          </c:yVal>
          <c:smooth val="1"/>
        </c:ser>
        <c:ser>
          <c:idx val="3"/>
          <c:order val="4"/>
          <c:tx>
            <c:v>V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FULLER!$E$22:$E$32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FULLER!$D$41:$D$52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75.018314973190087</c:v>
                </c:pt>
                <c:pt idx="3">
                  <c:v>55.077181026046098</c:v>
                </c:pt>
                <c:pt idx="4">
                  <c:v>50.92864468538297</c:v>
                </c:pt>
                <c:pt idx="5">
                  <c:v>46.849637980597578</c:v>
                </c:pt>
                <c:pt idx="6">
                  <c:v>20.921589989808936</c:v>
                </c:pt>
                <c:pt idx="7">
                  <c:v>12.5670432298949</c:v>
                </c:pt>
                <c:pt idx="8">
                  <c:v>5.3151690244840353</c:v>
                </c:pt>
                <c:pt idx="9">
                  <c:v>3.8389049078256789</c:v>
                </c:pt>
                <c:pt idx="10" formatCode="0.00000E+00">
                  <c:v>9.0398971245519988E-5</c:v>
                </c:pt>
                <c:pt idx="11">
                  <c:v>0</c:v>
                </c:pt>
              </c:numCache>
            </c:numRef>
          </c:yVal>
          <c:smooth val="1"/>
        </c:ser>
        <c:ser>
          <c:idx val="4"/>
          <c:order val="5"/>
          <c:tx>
            <c:v>F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FULLER!$E$22:$E$32</c:f>
              <c:numCache>
                <c:formatCode>General</c:formatCode>
                <c:ptCount val="11"/>
                <c:pt idx="0">
                  <c:v>19</c:v>
                </c:pt>
                <c:pt idx="1">
                  <c:v>12.7</c:v>
                </c:pt>
                <c:pt idx="2">
                  <c:v>9.51</c:v>
                </c:pt>
                <c:pt idx="3">
                  <c:v>4.76</c:v>
                </c:pt>
                <c:pt idx="4">
                  <c:v>2.38</c:v>
                </c:pt>
                <c:pt idx="5">
                  <c:v>1.19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7.3999999999999996E-2</c:v>
                </c:pt>
                <c:pt idx="10">
                  <c:v>0</c:v>
                </c:pt>
              </c:numCache>
            </c:numRef>
          </c:xVal>
          <c:yVal>
            <c:numRef>
              <c:f>FULLER!$E$41:$E$52</c:f>
              <c:numCache>
                <c:formatCode>General</c:formatCode>
                <c:ptCount val="12"/>
                <c:pt idx="0">
                  <c:v>100</c:v>
                </c:pt>
                <c:pt idx="1">
                  <c:v>90.878510633081376</c:v>
                </c:pt>
                <c:pt idx="2">
                  <c:v>78.641103505114046</c:v>
                </c:pt>
                <c:pt idx="3">
                  <c:v>55.636886299817156</c:v>
                </c:pt>
                <c:pt idx="4">
                  <c:v>39.341219586705634</c:v>
                </c:pt>
                <c:pt idx="5">
                  <c:v>27.818443149908578</c:v>
                </c:pt>
                <c:pt idx="6">
                  <c:v>19.753086506419663</c:v>
                </c:pt>
                <c:pt idx="7">
                  <c:v>13.96754141805383</c:v>
                </c:pt>
                <c:pt idx="8">
                  <c:v>9.8765432532098316</c:v>
                </c:pt>
                <c:pt idx="9">
                  <c:v>6.9370559993928369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98248"/>
        <c:axId val="282398640"/>
      </c:scatterChart>
      <c:valAx>
        <c:axId val="282398248"/>
        <c:scaling>
          <c:logBase val="10"/>
          <c:orientation val="maxMin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TAMAÑO DE PARTICULAS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8640"/>
        <c:crosses val="autoZero"/>
        <c:crossBetween val="midCat"/>
      </c:valAx>
      <c:valAx>
        <c:axId val="2823986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PORCENTAJA QUE PASA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2398248"/>
        <c:crosses val="max"/>
        <c:crossBetween val="midCat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chart" Target="../charts/chart3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4" Type="http://schemas.openxmlformats.org/officeDocument/2006/relationships/chart" Target="../charts/chart4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4" Type="http://schemas.openxmlformats.org/officeDocument/2006/relationships/chart" Target="../charts/chart5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1.xml"/><Relationship Id="rId1" Type="http://schemas.openxmlformats.org/officeDocument/2006/relationships/chart" Target="../charts/chart60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5" Type="http://schemas.openxmlformats.org/officeDocument/2006/relationships/image" Target="../media/image2.png"/><Relationship Id="rId4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962024</xdr:colOff>
      <xdr:row>40</xdr:row>
      <xdr:rowOff>180975</xdr:rowOff>
    </xdr:from>
    <xdr:to>
      <xdr:col>20</xdr:col>
      <xdr:colOff>761999</xdr:colOff>
      <xdr:row>50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962024</xdr:colOff>
      <xdr:row>6</xdr:row>
      <xdr:rowOff>0</xdr:rowOff>
    </xdr:from>
    <xdr:to>
      <xdr:col>20</xdr:col>
      <xdr:colOff>761999</xdr:colOff>
      <xdr:row>16</xdr:row>
      <xdr:rowOff>19050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9525</xdr:colOff>
      <xdr:row>74</xdr:row>
      <xdr:rowOff>9523</xdr:rowOff>
    </xdr:from>
    <xdr:to>
      <xdr:col>20</xdr:col>
      <xdr:colOff>752475</xdr:colOff>
      <xdr:row>84</xdr:row>
      <xdr:rowOff>180974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9525</xdr:colOff>
      <xdr:row>109</xdr:row>
      <xdr:rowOff>0</xdr:rowOff>
    </xdr:from>
    <xdr:to>
      <xdr:col>20</xdr:col>
      <xdr:colOff>752475</xdr:colOff>
      <xdr:row>119</xdr:row>
      <xdr:rowOff>9525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142</xdr:row>
      <xdr:rowOff>180975</xdr:rowOff>
    </xdr:from>
    <xdr:to>
      <xdr:col>21</xdr:col>
      <xdr:colOff>0</xdr:colOff>
      <xdr:row>153</xdr:row>
      <xdr:rowOff>9525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9525</xdr:colOff>
      <xdr:row>177</xdr:row>
      <xdr:rowOff>0</xdr:rowOff>
    </xdr:from>
    <xdr:to>
      <xdr:col>20</xdr:col>
      <xdr:colOff>752475</xdr:colOff>
      <xdr:row>187</xdr:row>
      <xdr:rowOff>9525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210</xdr:row>
      <xdr:rowOff>1</xdr:rowOff>
    </xdr:from>
    <xdr:to>
      <xdr:col>21</xdr:col>
      <xdr:colOff>9525</xdr:colOff>
      <xdr:row>220</xdr:row>
      <xdr:rowOff>180975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245</xdr:row>
      <xdr:rowOff>9525</xdr:rowOff>
    </xdr:from>
    <xdr:to>
      <xdr:col>21</xdr:col>
      <xdr:colOff>0</xdr:colOff>
      <xdr:row>254</xdr:row>
      <xdr:rowOff>180975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41</xdr:row>
      <xdr:rowOff>0</xdr:rowOff>
    </xdr:from>
    <xdr:to>
      <xdr:col>20</xdr:col>
      <xdr:colOff>752475</xdr:colOff>
      <xdr:row>51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6</xdr:row>
      <xdr:rowOff>0</xdr:rowOff>
    </xdr:from>
    <xdr:to>
      <xdr:col>20</xdr:col>
      <xdr:colOff>742950</xdr:colOff>
      <xdr:row>16</xdr:row>
      <xdr:rowOff>9525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41</xdr:row>
      <xdr:rowOff>0</xdr:rowOff>
    </xdr:from>
    <xdr:to>
      <xdr:col>20</xdr:col>
      <xdr:colOff>752475</xdr:colOff>
      <xdr:row>51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6</xdr:row>
      <xdr:rowOff>0</xdr:rowOff>
    </xdr:from>
    <xdr:to>
      <xdr:col>20</xdr:col>
      <xdr:colOff>742950</xdr:colOff>
      <xdr:row>16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41</xdr:row>
      <xdr:rowOff>0</xdr:rowOff>
    </xdr:from>
    <xdr:to>
      <xdr:col>20</xdr:col>
      <xdr:colOff>752475</xdr:colOff>
      <xdr:row>51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6</xdr:row>
      <xdr:rowOff>0</xdr:rowOff>
    </xdr:from>
    <xdr:to>
      <xdr:col>20</xdr:col>
      <xdr:colOff>742950</xdr:colOff>
      <xdr:row>16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952500</xdr:colOff>
      <xdr:row>41</xdr:row>
      <xdr:rowOff>0</xdr:rowOff>
    </xdr:from>
    <xdr:to>
      <xdr:col>20</xdr:col>
      <xdr:colOff>742950</xdr:colOff>
      <xdr:row>51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20</xdr:col>
      <xdr:colOff>742950</xdr:colOff>
      <xdr:row>16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952500</xdr:colOff>
      <xdr:row>6</xdr:row>
      <xdr:rowOff>0</xdr:rowOff>
    </xdr:from>
    <xdr:to>
      <xdr:col>19</xdr:col>
      <xdr:colOff>742950</xdr:colOff>
      <xdr:row>16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60</xdr:row>
      <xdr:rowOff>0</xdr:rowOff>
    </xdr:from>
    <xdr:to>
      <xdr:col>20</xdr:col>
      <xdr:colOff>752475</xdr:colOff>
      <xdr:row>70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952500</xdr:colOff>
      <xdr:row>58</xdr:row>
      <xdr:rowOff>158750</xdr:rowOff>
    </xdr:from>
    <xdr:to>
      <xdr:col>20</xdr:col>
      <xdr:colOff>742950</xdr:colOff>
      <xdr:row>70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20</xdr:col>
      <xdr:colOff>752475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5</xdr:row>
      <xdr:rowOff>158750</xdr:rowOff>
    </xdr:from>
    <xdr:to>
      <xdr:col>20</xdr:col>
      <xdr:colOff>742950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952500</xdr:colOff>
      <xdr:row>6</xdr:row>
      <xdr:rowOff>0</xdr:rowOff>
    </xdr:from>
    <xdr:to>
      <xdr:col>19</xdr:col>
      <xdr:colOff>742950</xdr:colOff>
      <xdr:row>16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952500</xdr:colOff>
      <xdr:row>40</xdr:row>
      <xdr:rowOff>0</xdr:rowOff>
    </xdr:from>
    <xdr:to>
      <xdr:col>19</xdr:col>
      <xdr:colOff>742950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952500</xdr:colOff>
      <xdr:row>6</xdr:row>
      <xdr:rowOff>0</xdr:rowOff>
    </xdr:from>
    <xdr:to>
      <xdr:col>19</xdr:col>
      <xdr:colOff>742950</xdr:colOff>
      <xdr:row>16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952500</xdr:colOff>
      <xdr:row>6</xdr:row>
      <xdr:rowOff>0</xdr:rowOff>
    </xdr:from>
    <xdr:to>
      <xdr:col>19</xdr:col>
      <xdr:colOff>742950</xdr:colOff>
      <xdr:row>16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952500</xdr:colOff>
      <xdr:row>40</xdr:row>
      <xdr:rowOff>0</xdr:rowOff>
    </xdr:from>
    <xdr:to>
      <xdr:col>19</xdr:col>
      <xdr:colOff>742950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40</xdr:row>
      <xdr:rowOff>0</xdr:rowOff>
    </xdr:from>
    <xdr:to>
      <xdr:col>19</xdr:col>
      <xdr:colOff>504825</xdr:colOff>
      <xdr:row>51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952500</xdr:colOff>
      <xdr:row>74</xdr:row>
      <xdr:rowOff>0</xdr:rowOff>
    </xdr:from>
    <xdr:to>
      <xdr:col>19</xdr:col>
      <xdr:colOff>504825</xdr:colOff>
      <xdr:row>85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952500</xdr:colOff>
      <xdr:row>108</xdr:row>
      <xdr:rowOff>0</xdr:rowOff>
    </xdr:from>
    <xdr:to>
      <xdr:col>19</xdr:col>
      <xdr:colOff>504825</xdr:colOff>
      <xdr:row>119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40</xdr:row>
      <xdr:rowOff>19050</xdr:rowOff>
    </xdr:from>
    <xdr:to>
      <xdr:col>19</xdr:col>
      <xdr:colOff>523875</xdr:colOff>
      <xdr:row>51</xdr:row>
      <xdr:rowOff>28575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74</xdr:row>
      <xdr:rowOff>0</xdr:rowOff>
    </xdr:from>
    <xdr:to>
      <xdr:col>19</xdr:col>
      <xdr:colOff>504825</xdr:colOff>
      <xdr:row>85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952500</xdr:colOff>
      <xdr:row>108</xdr:row>
      <xdr:rowOff>0</xdr:rowOff>
    </xdr:from>
    <xdr:to>
      <xdr:col>19</xdr:col>
      <xdr:colOff>504825</xdr:colOff>
      <xdr:row>119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390525</xdr:colOff>
      <xdr:row>5</xdr:row>
      <xdr:rowOff>28575</xdr:rowOff>
    </xdr:from>
    <xdr:to>
      <xdr:col>21</xdr:col>
      <xdr:colOff>285750</xdr:colOff>
      <xdr:row>16</xdr:row>
      <xdr:rowOff>38100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41</xdr:row>
      <xdr:rowOff>19050</xdr:rowOff>
    </xdr:from>
    <xdr:to>
      <xdr:col>19</xdr:col>
      <xdr:colOff>523875</xdr:colOff>
      <xdr:row>52</xdr:row>
      <xdr:rowOff>28575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75</xdr:row>
      <xdr:rowOff>0</xdr:rowOff>
    </xdr:from>
    <xdr:to>
      <xdr:col>19</xdr:col>
      <xdr:colOff>504825</xdr:colOff>
      <xdr:row>86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952500</xdr:colOff>
      <xdr:row>109</xdr:row>
      <xdr:rowOff>0</xdr:rowOff>
    </xdr:from>
    <xdr:to>
      <xdr:col>19</xdr:col>
      <xdr:colOff>504825</xdr:colOff>
      <xdr:row>120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390525</xdr:colOff>
      <xdr:row>5</xdr:row>
      <xdr:rowOff>28575</xdr:rowOff>
    </xdr:from>
    <xdr:to>
      <xdr:col>21</xdr:col>
      <xdr:colOff>285750</xdr:colOff>
      <xdr:row>16</xdr:row>
      <xdr:rowOff>38100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952501</xdr:colOff>
      <xdr:row>5</xdr:row>
      <xdr:rowOff>158750</xdr:rowOff>
    </xdr:from>
    <xdr:to>
      <xdr:col>18</xdr:col>
      <xdr:colOff>105833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40</xdr:row>
      <xdr:rowOff>9526</xdr:rowOff>
    </xdr:from>
    <xdr:to>
      <xdr:col>20</xdr:col>
      <xdr:colOff>38100</xdr:colOff>
      <xdr:row>50</xdr:row>
      <xdr:rowOff>171450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6</xdr:row>
      <xdr:rowOff>0</xdr:rowOff>
    </xdr:from>
    <xdr:to>
      <xdr:col>19</xdr:col>
      <xdr:colOff>752474</xdr:colOff>
      <xdr:row>17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40</xdr:row>
      <xdr:rowOff>9526</xdr:rowOff>
    </xdr:from>
    <xdr:to>
      <xdr:col>20</xdr:col>
      <xdr:colOff>38100</xdr:colOff>
      <xdr:row>50</xdr:row>
      <xdr:rowOff>171450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6</xdr:row>
      <xdr:rowOff>0</xdr:rowOff>
    </xdr:from>
    <xdr:to>
      <xdr:col>19</xdr:col>
      <xdr:colOff>752474</xdr:colOff>
      <xdr:row>17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40</xdr:row>
      <xdr:rowOff>9526</xdr:rowOff>
    </xdr:from>
    <xdr:to>
      <xdr:col>20</xdr:col>
      <xdr:colOff>38100</xdr:colOff>
      <xdr:row>50</xdr:row>
      <xdr:rowOff>171450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6</xdr:row>
      <xdr:rowOff>0</xdr:rowOff>
    </xdr:from>
    <xdr:to>
      <xdr:col>19</xdr:col>
      <xdr:colOff>752474</xdr:colOff>
      <xdr:row>17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71</xdr:row>
      <xdr:rowOff>104775</xdr:rowOff>
    </xdr:from>
    <xdr:to>
      <xdr:col>15</xdr:col>
      <xdr:colOff>733425</xdr:colOff>
      <xdr:row>85</xdr:row>
      <xdr:rowOff>161924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952501</xdr:colOff>
      <xdr:row>5</xdr:row>
      <xdr:rowOff>158750</xdr:rowOff>
    </xdr:from>
    <xdr:to>
      <xdr:col>18</xdr:col>
      <xdr:colOff>105833</xdr:colOff>
      <xdr:row>17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39</xdr:row>
      <xdr:rowOff>0</xdr:rowOff>
    </xdr:from>
    <xdr:to>
      <xdr:col>19</xdr:col>
      <xdr:colOff>504825</xdr:colOff>
      <xdr:row>50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6</xdr:row>
      <xdr:rowOff>0</xdr:rowOff>
    </xdr:from>
    <xdr:to>
      <xdr:col>19</xdr:col>
      <xdr:colOff>504825</xdr:colOff>
      <xdr:row>17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51</xdr:row>
      <xdr:rowOff>0</xdr:rowOff>
    </xdr:from>
    <xdr:to>
      <xdr:col>20</xdr:col>
      <xdr:colOff>752475</xdr:colOff>
      <xdr:row>61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952500</xdr:colOff>
      <xdr:row>4</xdr:row>
      <xdr:rowOff>129268</xdr:rowOff>
    </xdr:from>
    <xdr:to>
      <xdr:col>20</xdr:col>
      <xdr:colOff>742950</xdr:colOff>
      <xdr:row>16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952500</xdr:colOff>
      <xdr:row>51</xdr:row>
      <xdr:rowOff>0</xdr:rowOff>
    </xdr:from>
    <xdr:to>
      <xdr:col>20</xdr:col>
      <xdr:colOff>742950</xdr:colOff>
      <xdr:row>61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391584</xdr:colOff>
      <xdr:row>16</xdr:row>
      <xdr:rowOff>179915</xdr:rowOff>
    </xdr:from>
    <xdr:to>
      <xdr:col>21</xdr:col>
      <xdr:colOff>31750</xdr:colOff>
      <xdr:row>36</xdr:row>
      <xdr:rowOff>169331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6359" y="3227915"/>
          <a:ext cx="4212166" cy="397086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36</xdr:col>
      <xdr:colOff>666750</xdr:colOff>
      <xdr:row>46</xdr:row>
      <xdr:rowOff>95250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0775" y="95250"/>
          <a:ext cx="10572750" cy="8943975"/>
        </a:xfrm>
        <a:prstGeom prst="rect">
          <a:avLst/>
        </a:prstGeom>
      </xdr:spPr>
    </xdr:pic>
    <xdr:clientData/>
  </xdr:twoCellAnchor>
  <xdr:twoCellAnchor editAs="oneCell">
    <xdr:from>
      <xdr:col>15</xdr:col>
      <xdr:colOff>349250</xdr:colOff>
      <xdr:row>61</xdr:row>
      <xdr:rowOff>190499</xdr:rowOff>
    </xdr:from>
    <xdr:to>
      <xdr:col>20</xdr:col>
      <xdr:colOff>751416</xdr:colOff>
      <xdr:row>82</xdr:row>
      <xdr:rowOff>116415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4025" y="11991974"/>
          <a:ext cx="4212166" cy="3974041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36</xdr:row>
      <xdr:rowOff>171450</xdr:rowOff>
    </xdr:from>
    <xdr:to>
      <xdr:col>25</xdr:col>
      <xdr:colOff>457200</xdr:colOff>
      <xdr:row>54</xdr:row>
      <xdr:rowOff>171450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0.39058</cdr:x>
      <cdr:y>0</cdr:y>
    </cdr:from>
    <cdr:to>
      <cdr:x>0.39197</cdr:x>
      <cdr:y>0.79722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5372100" y="0"/>
          <a:ext cx="19050" cy="27336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D4:O69"/>
  <sheetViews>
    <sheetView topLeftCell="A34" workbookViewId="0">
      <selection activeCell="D38" sqref="D38:O69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2.5703125" bestFit="1" customWidth="1"/>
    <col min="10" max="10" width="14.42578125" bestFit="1" customWidth="1"/>
    <col min="11" max="11" width="12.285156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17"/>
      <c r="F7" s="18"/>
      <c r="G7" s="18"/>
      <c r="H7" s="18"/>
    </row>
    <row r="9" spans="4:14" x14ac:dyDescent="0.25">
      <c r="D9" s="324" t="s">
        <v>24</v>
      </c>
      <c r="E9" s="324"/>
      <c r="F9" s="20"/>
      <c r="G9" s="20"/>
      <c r="H9" s="20"/>
    </row>
    <row r="11" spans="4:14" x14ac:dyDescent="0.25">
      <c r="D11" s="324" t="s">
        <v>27</v>
      </c>
      <c r="E11" s="325"/>
      <c r="F11" s="20"/>
      <c r="G11" s="20"/>
      <c r="H11" s="20"/>
    </row>
    <row r="13" spans="4:14" x14ac:dyDescent="0.25">
      <c r="D13" s="324" t="s">
        <v>25</v>
      </c>
      <c r="E13" s="324"/>
      <c r="F13" s="324"/>
      <c r="G13" s="324"/>
      <c r="H13" s="20"/>
    </row>
    <row r="14" spans="4:14" x14ac:dyDescent="0.25">
      <c r="D14" s="21"/>
      <c r="E14" s="21"/>
      <c r="F14" s="21"/>
      <c r="G14" s="21"/>
      <c r="H14" s="54"/>
    </row>
    <row r="15" spans="4:14" x14ac:dyDescent="0.25">
      <c r="D15" s="324" t="s">
        <v>26</v>
      </c>
      <c r="E15" s="324"/>
      <c r="F15" s="324"/>
      <c r="G15" s="324"/>
      <c r="H15" s="20"/>
    </row>
    <row r="17" spans="4:15" ht="15.75" thickBot="1" x14ac:dyDescent="0.3"/>
    <row r="18" spans="4:15" x14ac:dyDescent="0.25">
      <c r="D18" s="7" t="s">
        <v>0</v>
      </c>
      <c r="E18" s="8" t="s">
        <v>1</v>
      </c>
      <c r="F18" s="8" t="s">
        <v>2</v>
      </c>
      <c r="G18" s="8" t="s">
        <v>2</v>
      </c>
      <c r="H18" s="8" t="s">
        <v>3</v>
      </c>
      <c r="I18" s="8" t="s">
        <v>4</v>
      </c>
      <c r="J18" s="8" t="s">
        <v>3</v>
      </c>
      <c r="K18" s="8" t="s">
        <v>5</v>
      </c>
      <c r="L18" s="8" t="s">
        <v>6</v>
      </c>
      <c r="M18" s="8" t="s">
        <v>5</v>
      </c>
      <c r="N18" s="319" t="s">
        <v>7</v>
      </c>
      <c r="O18" s="320"/>
    </row>
    <row r="19" spans="4:15" ht="24.75" customHeight="1" x14ac:dyDescent="0.25">
      <c r="D19" s="9" t="s">
        <v>8</v>
      </c>
      <c r="E19" s="4" t="s">
        <v>11</v>
      </c>
      <c r="F19" s="4" t="s">
        <v>12</v>
      </c>
      <c r="G19" s="5" t="s">
        <v>13</v>
      </c>
      <c r="H19" s="4" t="s">
        <v>14</v>
      </c>
      <c r="I19" s="4"/>
      <c r="J19" s="4" t="s">
        <v>15</v>
      </c>
      <c r="K19" s="4" t="s">
        <v>16</v>
      </c>
      <c r="L19" s="4" t="s">
        <v>17</v>
      </c>
      <c r="M19" s="4" t="s">
        <v>18</v>
      </c>
      <c r="N19" s="321" t="s">
        <v>19</v>
      </c>
      <c r="O19" s="322"/>
    </row>
    <row r="20" spans="4:15" x14ac:dyDescent="0.25">
      <c r="D20" s="9"/>
      <c r="E20" s="4"/>
      <c r="F20" s="4" t="s">
        <v>22</v>
      </c>
      <c r="G20" s="4" t="s">
        <v>22</v>
      </c>
      <c r="H20" s="4" t="s">
        <v>22</v>
      </c>
      <c r="I20" s="4"/>
      <c r="J20" s="4" t="s">
        <v>22</v>
      </c>
      <c r="K20" s="4" t="s">
        <v>21</v>
      </c>
      <c r="L20" s="4" t="s">
        <v>21</v>
      </c>
      <c r="M20" s="4" t="s">
        <v>21</v>
      </c>
      <c r="N20" s="321" t="s">
        <v>20</v>
      </c>
      <c r="O20" s="322"/>
    </row>
    <row r="21" spans="4:15" x14ac:dyDescent="0.25">
      <c r="D21" s="10" t="s">
        <v>9</v>
      </c>
      <c r="E21" s="4">
        <v>12.7</v>
      </c>
      <c r="F21" s="6"/>
      <c r="G21" s="6"/>
      <c r="H21" s="6"/>
      <c r="I21" s="6"/>
      <c r="J21" s="6"/>
      <c r="K21" s="6"/>
      <c r="L21" s="6"/>
      <c r="M21" s="6"/>
      <c r="N21" s="4">
        <v>100</v>
      </c>
      <c r="O21" s="11">
        <v>100</v>
      </c>
    </row>
    <row r="22" spans="4:15" x14ac:dyDescent="0.25">
      <c r="D22" s="10" t="s">
        <v>37</v>
      </c>
      <c r="E22" s="4">
        <v>9.51</v>
      </c>
      <c r="F22" s="6"/>
      <c r="G22" s="6"/>
      <c r="H22" s="6"/>
      <c r="I22" s="6"/>
      <c r="J22" s="6"/>
      <c r="K22" s="6"/>
      <c r="L22" s="6"/>
      <c r="M22" s="6"/>
      <c r="N22" s="4">
        <v>100</v>
      </c>
      <c r="O22" s="11">
        <v>100</v>
      </c>
    </row>
    <row r="23" spans="4:15" x14ac:dyDescent="0.25">
      <c r="D23" s="12">
        <v>4</v>
      </c>
      <c r="E23" s="4">
        <v>4.76</v>
      </c>
      <c r="F23" s="6"/>
      <c r="G23" s="6"/>
      <c r="H23" s="6"/>
      <c r="I23" s="6"/>
      <c r="J23" s="6"/>
      <c r="K23" s="6"/>
      <c r="L23" s="6"/>
      <c r="M23" s="6"/>
      <c r="N23" s="4">
        <v>100</v>
      </c>
      <c r="O23" s="11">
        <v>95</v>
      </c>
    </row>
    <row r="24" spans="4:15" x14ac:dyDescent="0.25">
      <c r="D24" s="12">
        <v>8</v>
      </c>
      <c r="E24" s="4">
        <v>2.38</v>
      </c>
      <c r="F24" s="6"/>
      <c r="G24" s="6"/>
      <c r="H24" s="6"/>
      <c r="I24" s="6"/>
      <c r="J24" s="6"/>
      <c r="K24" s="6"/>
      <c r="L24" s="6"/>
      <c r="M24" s="6"/>
      <c r="N24" s="4">
        <v>100</v>
      </c>
      <c r="O24" s="11">
        <v>80</v>
      </c>
    </row>
    <row r="25" spans="4:15" x14ac:dyDescent="0.25">
      <c r="D25" s="12">
        <v>16</v>
      </c>
      <c r="E25" s="4">
        <v>1.19</v>
      </c>
      <c r="F25" s="6"/>
      <c r="G25" s="6"/>
      <c r="H25" s="6"/>
      <c r="I25" s="6"/>
      <c r="J25" s="6"/>
      <c r="K25" s="6"/>
      <c r="L25" s="6"/>
      <c r="M25" s="6"/>
      <c r="N25" s="4">
        <v>85</v>
      </c>
      <c r="O25" s="11">
        <v>50</v>
      </c>
    </row>
    <row r="26" spans="4:15" x14ac:dyDescent="0.25">
      <c r="D26" s="12">
        <v>30</v>
      </c>
      <c r="E26" s="4">
        <v>0.6</v>
      </c>
      <c r="F26" s="6"/>
      <c r="G26" s="6"/>
      <c r="H26" s="6"/>
      <c r="I26" s="6"/>
      <c r="J26" s="6"/>
      <c r="K26" s="6"/>
      <c r="L26" s="6"/>
      <c r="M26" s="6"/>
      <c r="N26" s="4">
        <v>60</v>
      </c>
      <c r="O26" s="11">
        <v>25</v>
      </c>
    </row>
    <row r="27" spans="4:15" x14ac:dyDescent="0.25">
      <c r="D27" s="12">
        <v>50</v>
      </c>
      <c r="E27" s="4">
        <v>0.3</v>
      </c>
      <c r="F27" s="6"/>
      <c r="G27" s="6"/>
      <c r="H27" s="6"/>
      <c r="I27" s="6"/>
      <c r="J27" s="6"/>
      <c r="K27" s="6"/>
      <c r="L27" s="6"/>
      <c r="M27" s="6"/>
      <c r="N27" s="4">
        <v>30</v>
      </c>
      <c r="O27" s="11">
        <v>10</v>
      </c>
    </row>
    <row r="28" spans="4:15" x14ac:dyDescent="0.25">
      <c r="D28" s="12">
        <v>100</v>
      </c>
      <c r="E28" s="4">
        <v>0.15</v>
      </c>
      <c r="F28" s="6"/>
      <c r="G28" s="6"/>
      <c r="H28" s="6"/>
      <c r="I28" s="6"/>
      <c r="J28" s="6"/>
      <c r="K28" s="6"/>
      <c r="L28" s="6"/>
      <c r="M28" s="6"/>
      <c r="N28" s="4">
        <v>10</v>
      </c>
      <c r="O28" s="11"/>
    </row>
    <row r="29" spans="4:15" x14ac:dyDescent="0.25">
      <c r="D29" s="12">
        <v>200</v>
      </c>
      <c r="E29" s="4">
        <v>7.3999999999999996E-2</v>
      </c>
      <c r="F29" s="6"/>
      <c r="G29" s="6"/>
      <c r="H29" s="6"/>
      <c r="I29" s="6"/>
      <c r="J29" s="6"/>
      <c r="K29" s="6"/>
      <c r="L29" s="6"/>
      <c r="M29" s="6"/>
      <c r="N29" s="4">
        <v>5</v>
      </c>
      <c r="O29" s="11"/>
    </row>
    <row r="30" spans="4:15" ht="15.75" thickBot="1" x14ac:dyDescent="0.3">
      <c r="D30" s="13" t="s">
        <v>10</v>
      </c>
      <c r="E30" s="14">
        <v>0</v>
      </c>
      <c r="F30" s="15"/>
      <c r="G30" s="15"/>
      <c r="H30" s="15"/>
      <c r="I30" s="15"/>
      <c r="J30" s="15"/>
      <c r="K30" s="15"/>
      <c r="L30" s="15"/>
      <c r="M30" s="15"/>
      <c r="N30" s="14"/>
      <c r="O30" s="16"/>
    </row>
    <row r="31" spans="4:15" x14ac:dyDescent="0.25">
      <c r="D31" s="2"/>
    </row>
    <row r="32" spans="4:15" x14ac:dyDescent="0.25">
      <c r="D32" s="2"/>
    </row>
    <row r="33" spans="4:14" x14ac:dyDescent="0.25">
      <c r="D33" s="326" t="s">
        <v>38</v>
      </c>
      <c r="E33" s="326"/>
      <c r="F33" s="326"/>
      <c r="G33" s="48"/>
      <c r="H33" s="48"/>
      <c r="I33" s="20"/>
    </row>
    <row r="34" spans="4:14" x14ac:dyDescent="0.25">
      <c r="D34" s="2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17"/>
      <c r="F41" s="18"/>
      <c r="G41" s="18"/>
      <c r="H41" s="18"/>
    </row>
    <row r="43" spans="4:14" x14ac:dyDescent="0.25">
      <c r="D43" s="324" t="s">
        <v>24</v>
      </c>
      <c r="E43" s="324"/>
      <c r="F43" s="20"/>
      <c r="G43" s="20"/>
      <c r="H43" s="20"/>
    </row>
    <row r="45" spans="4:14" x14ac:dyDescent="0.25">
      <c r="D45" s="324" t="s">
        <v>27</v>
      </c>
      <c r="E45" s="325"/>
      <c r="F45" s="20"/>
      <c r="G45" s="20"/>
      <c r="H45" s="20"/>
    </row>
    <row r="47" spans="4:14" x14ac:dyDescent="0.25">
      <c r="D47" s="324" t="s">
        <v>25</v>
      </c>
      <c r="E47" s="324"/>
      <c r="F47" s="324"/>
      <c r="G47" s="324"/>
      <c r="H47" s="20"/>
    </row>
    <row r="48" spans="4:14" x14ac:dyDescent="0.25">
      <c r="D48" s="78"/>
      <c r="E48" s="78"/>
      <c r="F48" s="78"/>
      <c r="G48" s="78"/>
      <c r="H48" s="54"/>
    </row>
    <row r="49" spans="4:15" x14ac:dyDescent="0.25">
      <c r="D49" s="324" t="s">
        <v>26</v>
      </c>
      <c r="E49" s="324"/>
      <c r="F49" s="324"/>
      <c r="G49" s="324"/>
      <c r="H49" s="20"/>
    </row>
    <row r="51" spans="4:15" ht="15.75" thickBot="1" x14ac:dyDescent="0.3"/>
    <row r="52" spans="4:15" x14ac:dyDescent="0.25">
      <c r="D52" s="7" t="s">
        <v>0</v>
      </c>
      <c r="E52" s="75" t="s">
        <v>1</v>
      </c>
      <c r="F52" s="75" t="s">
        <v>2</v>
      </c>
      <c r="G52" s="75" t="s">
        <v>2</v>
      </c>
      <c r="H52" s="75" t="s">
        <v>3</v>
      </c>
      <c r="I52" s="75" t="s">
        <v>4</v>
      </c>
      <c r="J52" s="75" t="s">
        <v>3</v>
      </c>
      <c r="K52" s="75" t="s">
        <v>5</v>
      </c>
      <c r="L52" s="75" t="s">
        <v>6</v>
      </c>
      <c r="M52" s="75" t="s">
        <v>5</v>
      </c>
      <c r="N52" s="319" t="s">
        <v>7</v>
      </c>
      <c r="O52" s="320"/>
    </row>
    <row r="53" spans="4:15" x14ac:dyDescent="0.25">
      <c r="D53" s="9" t="s">
        <v>8</v>
      </c>
      <c r="E53" s="76" t="s">
        <v>11</v>
      </c>
      <c r="F53" s="76" t="s">
        <v>12</v>
      </c>
      <c r="G53" s="5" t="s">
        <v>13</v>
      </c>
      <c r="H53" s="76" t="s">
        <v>14</v>
      </c>
      <c r="I53" s="76"/>
      <c r="J53" s="76" t="s">
        <v>15</v>
      </c>
      <c r="K53" s="76" t="s">
        <v>16</v>
      </c>
      <c r="L53" s="76" t="s">
        <v>17</v>
      </c>
      <c r="M53" s="76" t="s">
        <v>18</v>
      </c>
      <c r="N53" s="321" t="s">
        <v>19</v>
      </c>
      <c r="O53" s="322"/>
    </row>
    <row r="54" spans="4:15" x14ac:dyDescent="0.25">
      <c r="D54" s="9"/>
      <c r="E54" s="76"/>
      <c r="F54" s="76" t="s">
        <v>22</v>
      </c>
      <c r="G54" s="76" t="s">
        <v>22</v>
      </c>
      <c r="H54" s="76" t="s">
        <v>22</v>
      </c>
      <c r="I54" s="76"/>
      <c r="J54" s="76" t="s">
        <v>22</v>
      </c>
      <c r="K54" s="76" t="s">
        <v>21</v>
      </c>
      <c r="L54" s="76" t="s">
        <v>21</v>
      </c>
      <c r="M54" s="76" t="s">
        <v>21</v>
      </c>
      <c r="N54" s="321" t="s">
        <v>20</v>
      </c>
      <c r="O54" s="322"/>
    </row>
    <row r="55" spans="4:15" x14ac:dyDescent="0.25">
      <c r="D55" s="9" t="s">
        <v>50</v>
      </c>
      <c r="E55" s="88">
        <v>19</v>
      </c>
      <c r="F55" s="76"/>
      <c r="G55" s="76"/>
      <c r="H55" s="76"/>
      <c r="I55" s="76"/>
      <c r="J55" s="76"/>
      <c r="K55" s="76"/>
      <c r="L55" s="76"/>
      <c r="M55" s="76"/>
      <c r="N55" s="76">
        <v>100</v>
      </c>
      <c r="O55" s="77">
        <v>100</v>
      </c>
    </row>
    <row r="56" spans="4:15" x14ac:dyDescent="0.25">
      <c r="D56" s="10" t="s">
        <v>9</v>
      </c>
      <c r="E56" s="76">
        <v>12.7</v>
      </c>
      <c r="F56" s="6"/>
      <c r="G56" s="6"/>
      <c r="H56" s="6"/>
      <c r="I56" s="6"/>
      <c r="J56" s="6"/>
      <c r="K56" s="6"/>
      <c r="L56" s="6"/>
      <c r="M56" s="6"/>
      <c r="N56" s="76">
        <v>100</v>
      </c>
      <c r="O56" s="77">
        <v>90</v>
      </c>
    </row>
    <row r="57" spans="4:15" x14ac:dyDescent="0.25">
      <c r="D57" s="10" t="s">
        <v>37</v>
      </c>
      <c r="E57" s="76">
        <v>9.51</v>
      </c>
      <c r="F57" s="6"/>
      <c r="G57" s="6"/>
      <c r="H57" s="6"/>
      <c r="I57" s="6"/>
      <c r="J57" s="6"/>
      <c r="K57" s="6"/>
      <c r="L57" s="6"/>
      <c r="M57" s="6"/>
      <c r="N57" s="76">
        <v>70</v>
      </c>
      <c r="O57" s="77">
        <v>40</v>
      </c>
    </row>
    <row r="58" spans="4:15" x14ac:dyDescent="0.25">
      <c r="D58" s="12">
        <v>4</v>
      </c>
      <c r="E58" s="76">
        <v>4.76</v>
      </c>
      <c r="F58" s="6"/>
      <c r="G58" s="6"/>
      <c r="H58" s="6"/>
      <c r="I58" s="6"/>
      <c r="J58" s="6"/>
      <c r="K58" s="6"/>
      <c r="L58" s="6"/>
      <c r="M58" s="6"/>
      <c r="N58" s="76">
        <v>15</v>
      </c>
      <c r="O58" s="77">
        <v>0</v>
      </c>
    </row>
    <row r="59" spans="4:15" x14ac:dyDescent="0.25">
      <c r="D59" s="12">
        <v>8</v>
      </c>
      <c r="E59" s="76">
        <v>2.38</v>
      </c>
      <c r="F59" s="6"/>
      <c r="G59" s="6"/>
      <c r="H59" s="6"/>
      <c r="I59" s="6"/>
      <c r="J59" s="6"/>
      <c r="K59" s="6"/>
      <c r="L59" s="6"/>
      <c r="M59" s="6"/>
      <c r="N59" s="76">
        <v>5</v>
      </c>
      <c r="O59" s="77">
        <v>0</v>
      </c>
    </row>
    <row r="60" spans="4:15" x14ac:dyDescent="0.25">
      <c r="D60" s="12">
        <v>16</v>
      </c>
      <c r="E60" s="76">
        <v>1.19</v>
      </c>
      <c r="F60" s="6"/>
      <c r="G60" s="6"/>
      <c r="H60" s="6"/>
      <c r="I60" s="6"/>
      <c r="J60" s="6"/>
      <c r="K60" s="6"/>
      <c r="L60" s="6"/>
      <c r="M60" s="6"/>
      <c r="N60" s="76">
        <v>5</v>
      </c>
      <c r="O60" s="77">
        <v>0</v>
      </c>
    </row>
    <row r="61" spans="4:15" x14ac:dyDescent="0.25">
      <c r="D61" s="12">
        <v>30</v>
      </c>
      <c r="E61" s="76">
        <v>0.6</v>
      </c>
      <c r="F61" s="6"/>
      <c r="G61" s="6"/>
      <c r="H61" s="6"/>
      <c r="I61" s="6"/>
      <c r="J61" s="6"/>
      <c r="K61" s="6"/>
      <c r="L61" s="6"/>
      <c r="M61" s="6"/>
      <c r="N61" s="76">
        <v>5</v>
      </c>
      <c r="O61" s="77">
        <v>0</v>
      </c>
    </row>
    <row r="62" spans="4:15" x14ac:dyDescent="0.25">
      <c r="D62" s="12">
        <v>50</v>
      </c>
      <c r="E62" s="76">
        <v>0.3</v>
      </c>
      <c r="F62" s="6"/>
      <c r="G62" s="6"/>
      <c r="H62" s="6"/>
      <c r="I62" s="6"/>
      <c r="J62" s="6"/>
      <c r="K62" s="6"/>
      <c r="L62" s="6"/>
      <c r="M62" s="6"/>
      <c r="N62" s="76">
        <v>5</v>
      </c>
      <c r="O62" s="77">
        <v>0</v>
      </c>
    </row>
    <row r="63" spans="4:15" x14ac:dyDescent="0.25">
      <c r="D63" s="12">
        <v>100</v>
      </c>
      <c r="E63" s="76">
        <v>0.15</v>
      </c>
      <c r="F63" s="6"/>
      <c r="G63" s="6"/>
      <c r="H63" s="6"/>
      <c r="I63" s="6"/>
      <c r="J63" s="6"/>
      <c r="K63" s="6"/>
      <c r="L63" s="6"/>
      <c r="M63" s="6"/>
      <c r="N63" s="76">
        <v>5</v>
      </c>
      <c r="O63" s="77">
        <v>0</v>
      </c>
    </row>
    <row r="64" spans="4:15" x14ac:dyDescent="0.25">
      <c r="D64" s="12">
        <v>200</v>
      </c>
      <c r="E64" s="76">
        <v>7.3999999999999996E-2</v>
      </c>
      <c r="F64" s="6"/>
      <c r="G64" s="6"/>
      <c r="H64" s="6"/>
      <c r="I64" s="6"/>
      <c r="J64" s="6"/>
      <c r="K64" s="6"/>
      <c r="L64" s="6"/>
      <c r="M64" s="6"/>
      <c r="N64" s="76">
        <v>1</v>
      </c>
      <c r="O64" s="77">
        <v>0</v>
      </c>
    </row>
    <row r="65" spans="4:15" ht="15.75" thickBot="1" x14ac:dyDescent="0.3">
      <c r="D65" s="13" t="s">
        <v>10</v>
      </c>
      <c r="E65" s="14">
        <v>0</v>
      </c>
      <c r="F65" s="15"/>
      <c r="G65" s="15"/>
      <c r="H65" s="15"/>
      <c r="I65" s="15"/>
      <c r="J65" s="15"/>
      <c r="K65" s="15"/>
      <c r="L65" s="15"/>
      <c r="M65" s="15"/>
      <c r="N65" s="14"/>
      <c r="O65" s="16"/>
    </row>
    <row r="66" spans="4:15" x14ac:dyDescent="0.25">
      <c r="D66" s="2"/>
    </row>
    <row r="67" spans="4:15" x14ac:dyDescent="0.25">
      <c r="D67" s="2"/>
    </row>
    <row r="68" spans="4:15" x14ac:dyDescent="0.25">
      <c r="D68" s="2" t="s">
        <v>51</v>
      </c>
      <c r="G68" t="s">
        <v>53</v>
      </c>
      <c r="J68" t="s">
        <v>55</v>
      </c>
    </row>
    <row r="69" spans="4:15" x14ac:dyDescent="0.25">
      <c r="D69" t="s">
        <v>52</v>
      </c>
      <c r="G69" t="s">
        <v>54</v>
      </c>
    </row>
  </sheetData>
  <mergeCells count="17">
    <mergeCell ref="D33:F33"/>
    <mergeCell ref="E4:N4"/>
    <mergeCell ref="N18:O18"/>
    <mergeCell ref="N19:O19"/>
    <mergeCell ref="N20:O20"/>
    <mergeCell ref="D9:E9"/>
    <mergeCell ref="D11:E11"/>
    <mergeCell ref="D13:G13"/>
    <mergeCell ref="D15:G15"/>
    <mergeCell ref="N52:O52"/>
    <mergeCell ref="N53:O53"/>
    <mergeCell ref="N54:O54"/>
    <mergeCell ref="E38:N38"/>
    <mergeCell ref="D43:E43"/>
    <mergeCell ref="D45:E45"/>
    <mergeCell ref="D47:G47"/>
    <mergeCell ref="D49:G49"/>
  </mergeCells>
  <pageMargins left="0.51181102362204722" right="0.39370078740157483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D4:O105"/>
  <sheetViews>
    <sheetView workbookViewId="0">
      <selection activeCell="K72" sqref="K7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</row>
    <row r="9" spans="4:14" x14ac:dyDescent="0.25">
      <c r="D9" s="324" t="s">
        <v>24</v>
      </c>
      <c r="E9" s="324"/>
      <c r="F9" s="330" t="s">
        <v>30</v>
      </c>
      <c r="G9" s="330"/>
      <c r="H9" s="330"/>
    </row>
    <row r="11" spans="4:14" x14ac:dyDescent="0.25">
      <c r="D11" s="324" t="s">
        <v>27</v>
      </c>
      <c r="E11" s="325"/>
      <c r="F11" s="331">
        <v>42216</v>
      </c>
      <c r="G11" s="330"/>
      <c r="H11" s="330"/>
    </row>
    <row r="13" spans="4:14" x14ac:dyDescent="0.25">
      <c r="D13" s="324" t="s">
        <v>33</v>
      </c>
      <c r="E13" s="324"/>
      <c r="F13" s="324"/>
      <c r="G13" s="324"/>
      <c r="H13" s="23">
        <v>1060</v>
      </c>
    </row>
    <row r="14" spans="4:14" x14ac:dyDescent="0.25">
      <c r="D14" s="21"/>
      <c r="E14" s="21"/>
      <c r="F14" s="21"/>
      <c r="G14" s="21"/>
      <c r="H14" s="24"/>
    </row>
    <row r="15" spans="4:14" x14ac:dyDescent="0.25">
      <c r="D15" s="324" t="s">
        <v>32</v>
      </c>
      <c r="E15" s="324"/>
      <c r="F15" s="324"/>
      <c r="G15" s="324"/>
      <c r="H15" s="23">
        <v>943</v>
      </c>
    </row>
    <row r="17" spans="4:15" ht="15.75" thickBot="1" x14ac:dyDescent="0.3"/>
    <row r="18" spans="4:15" ht="15.75" thickBot="1" x14ac:dyDescent="0.3">
      <c r="D18" s="45" t="s">
        <v>0</v>
      </c>
      <c r="E18" s="46" t="s">
        <v>1</v>
      </c>
      <c r="F18" s="46" t="s">
        <v>2</v>
      </c>
      <c r="G18" s="46" t="s">
        <v>2</v>
      </c>
      <c r="H18" s="46" t="s">
        <v>3</v>
      </c>
      <c r="I18" s="46" t="s">
        <v>4</v>
      </c>
      <c r="J18" s="46" t="s">
        <v>3</v>
      </c>
      <c r="K18" s="46" t="s">
        <v>5</v>
      </c>
      <c r="L18" s="46" t="s">
        <v>6</v>
      </c>
      <c r="M18" s="46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36" t="s">
        <v>11</v>
      </c>
      <c r="F19" s="36" t="s">
        <v>12</v>
      </c>
      <c r="G19" s="47" t="s">
        <v>13</v>
      </c>
      <c r="H19" s="36" t="s">
        <v>14</v>
      </c>
      <c r="I19" s="36"/>
      <c r="J19" s="36" t="s">
        <v>15</v>
      </c>
      <c r="K19" s="36" t="s">
        <v>16</v>
      </c>
      <c r="L19" s="36" t="s">
        <v>17</v>
      </c>
      <c r="M19" s="36" t="s">
        <v>18</v>
      </c>
      <c r="N19" s="319" t="s">
        <v>19</v>
      </c>
      <c r="O19" s="320"/>
    </row>
    <row r="20" spans="4:15" x14ac:dyDescent="0.25">
      <c r="D20" s="9"/>
      <c r="E20" s="37"/>
      <c r="F20" s="37" t="s">
        <v>22</v>
      </c>
      <c r="G20" s="37" t="s">
        <v>22</v>
      </c>
      <c r="H20" s="37" t="s">
        <v>22</v>
      </c>
      <c r="I20" s="37"/>
      <c r="J20" s="37" t="s">
        <v>22</v>
      </c>
      <c r="K20" s="37" t="s">
        <v>21</v>
      </c>
      <c r="L20" s="37" t="s">
        <v>21</v>
      </c>
      <c r="M20" s="37" t="s">
        <v>21</v>
      </c>
      <c r="N20" s="321" t="s">
        <v>20</v>
      </c>
      <c r="O20" s="322"/>
    </row>
    <row r="21" spans="4:15" x14ac:dyDescent="0.25">
      <c r="D21" s="10" t="s">
        <v>9</v>
      </c>
      <c r="E21" s="37">
        <v>12.7</v>
      </c>
      <c r="F21" s="6">
        <v>713.5</v>
      </c>
      <c r="G21" s="6">
        <v>713.5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(J21/$H$13)*100</f>
        <v>0</v>
      </c>
      <c r="L21" s="25">
        <f>K21</f>
        <v>0</v>
      </c>
      <c r="M21" s="25">
        <f>100-L21</f>
        <v>100</v>
      </c>
      <c r="N21" s="37">
        <v>100</v>
      </c>
      <c r="O21" s="38">
        <v>100</v>
      </c>
    </row>
    <row r="22" spans="4:15" x14ac:dyDescent="0.25">
      <c r="D22" s="10">
        <v>4</v>
      </c>
      <c r="E22" s="37">
        <v>9.51</v>
      </c>
      <c r="F22" s="6">
        <v>692.5</v>
      </c>
      <c r="G22" s="6">
        <v>696</v>
      </c>
      <c r="H22" s="6">
        <f t="shared" ref="H22:H30" si="0">G22-F22</f>
        <v>3.5</v>
      </c>
      <c r="I22" s="25">
        <f t="shared" ref="I22:I30" si="1">(H22*$I$31)/100</f>
        <v>1.855779427359594E-3</v>
      </c>
      <c r="J22" s="25">
        <f>H22+I22</f>
        <v>3.5018557794273595</v>
      </c>
      <c r="K22" s="26">
        <f t="shared" ref="K22:K29" si="2">(J22/$H$13)*100</f>
        <v>0.33036375277616598</v>
      </c>
      <c r="L22" s="25">
        <f t="shared" ref="L22:L30" si="3">L21+K22</f>
        <v>0.33036375277616598</v>
      </c>
      <c r="M22" s="25">
        <f t="shared" ref="M22:M30" si="4">100-L22</f>
        <v>99.669636247223835</v>
      </c>
      <c r="N22" s="37">
        <v>100</v>
      </c>
      <c r="O22" s="38">
        <v>100</v>
      </c>
    </row>
    <row r="23" spans="4:15" x14ac:dyDescent="0.25">
      <c r="D23" s="12">
        <v>4</v>
      </c>
      <c r="E23" s="37">
        <v>4.76</v>
      </c>
      <c r="F23" s="6">
        <v>531</v>
      </c>
      <c r="G23" s="6">
        <v>540</v>
      </c>
      <c r="H23" s="6">
        <f t="shared" si="0"/>
        <v>9</v>
      </c>
      <c r="I23" s="25">
        <f t="shared" si="1"/>
        <v>4.7720042417818131E-3</v>
      </c>
      <c r="J23" s="25">
        <f t="shared" ref="J23:J30" si="5">H23+I23</f>
        <v>9.0047720042417811</v>
      </c>
      <c r="K23" s="26">
        <f t="shared" si="2"/>
        <v>0.84950679285299824</v>
      </c>
      <c r="L23" s="25">
        <f t="shared" si="3"/>
        <v>1.1798705456291643</v>
      </c>
      <c r="M23" s="25">
        <f t="shared" si="4"/>
        <v>98.820129454370829</v>
      </c>
      <c r="N23" s="37">
        <v>100</v>
      </c>
      <c r="O23" s="38">
        <v>95</v>
      </c>
    </row>
    <row r="24" spans="4:15" x14ac:dyDescent="0.25">
      <c r="D24" s="12">
        <v>8</v>
      </c>
      <c r="E24" s="37">
        <v>2.38</v>
      </c>
      <c r="F24" s="6">
        <v>542.5</v>
      </c>
      <c r="G24" s="6">
        <v>549.5</v>
      </c>
      <c r="H24" s="6">
        <f t="shared" si="0"/>
        <v>7</v>
      </c>
      <c r="I24" s="25">
        <f t="shared" si="1"/>
        <v>3.711558854719188E-3</v>
      </c>
      <c r="J24" s="25">
        <f t="shared" si="5"/>
        <v>7.003711558854719</v>
      </c>
      <c r="K24" s="26">
        <f t="shared" si="2"/>
        <v>0.66072750555233195</v>
      </c>
      <c r="L24" s="25">
        <f t="shared" si="3"/>
        <v>1.8405980511814963</v>
      </c>
      <c r="M24" s="25">
        <f t="shared" si="4"/>
        <v>98.159401948818498</v>
      </c>
      <c r="N24" s="37">
        <v>100</v>
      </c>
      <c r="O24" s="38">
        <v>80</v>
      </c>
    </row>
    <row r="25" spans="4:15" x14ac:dyDescent="0.25">
      <c r="D25" s="12">
        <v>16</v>
      </c>
      <c r="E25" s="37">
        <v>1.19</v>
      </c>
      <c r="F25" s="6">
        <v>523</v>
      </c>
      <c r="G25" s="6">
        <v>533</v>
      </c>
      <c r="H25" s="6">
        <f t="shared" si="0"/>
        <v>10</v>
      </c>
      <c r="I25" s="25">
        <f t="shared" si="1"/>
        <v>5.3022269353131257E-3</v>
      </c>
      <c r="J25" s="25">
        <f t="shared" si="5"/>
        <v>10.005302226935314</v>
      </c>
      <c r="K25" s="26">
        <f t="shared" si="2"/>
        <v>0.94389643650333155</v>
      </c>
      <c r="L25" s="25">
        <f t="shared" si="3"/>
        <v>2.7844944876848281</v>
      </c>
      <c r="M25" s="25">
        <f t="shared" si="4"/>
        <v>97.215505512315175</v>
      </c>
      <c r="N25" s="37">
        <v>85</v>
      </c>
      <c r="O25" s="38">
        <v>50</v>
      </c>
    </row>
    <row r="26" spans="4:15" x14ac:dyDescent="0.25">
      <c r="D26" s="12">
        <v>30</v>
      </c>
      <c r="E26" s="37">
        <v>0.6</v>
      </c>
      <c r="F26" s="6">
        <v>503.5</v>
      </c>
      <c r="G26" s="6">
        <v>580</v>
      </c>
      <c r="H26" s="6">
        <f t="shared" si="0"/>
        <v>76.5</v>
      </c>
      <c r="I26" s="25">
        <f t="shared" si="1"/>
        <v>4.0562036055145419E-2</v>
      </c>
      <c r="J26" s="25">
        <f t="shared" si="5"/>
        <v>76.54056203605515</v>
      </c>
      <c r="K26" s="26">
        <f t="shared" si="2"/>
        <v>7.2208077392504855</v>
      </c>
      <c r="L26" s="25">
        <f t="shared" si="3"/>
        <v>10.005302226935314</v>
      </c>
      <c r="M26" s="25">
        <f t="shared" si="4"/>
        <v>89.994697773064686</v>
      </c>
      <c r="N26" s="37">
        <v>60</v>
      </c>
      <c r="O26" s="38">
        <v>25</v>
      </c>
    </row>
    <row r="27" spans="4:15" x14ac:dyDescent="0.25">
      <c r="D27" s="12">
        <v>50</v>
      </c>
      <c r="E27" s="37">
        <v>0.3</v>
      </c>
      <c r="F27" s="6">
        <v>471.5</v>
      </c>
      <c r="G27" s="6">
        <v>1068.5</v>
      </c>
      <c r="H27" s="6">
        <f t="shared" si="0"/>
        <v>597</v>
      </c>
      <c r="I27" s="25">
        <f t="shared" si="1"/>
        <v>0.31654294803819361</v>
      </c>
      <c r="J27" s="25">
        <f t="shared" si="5"/>
        <v>597.3165429480382</v>
      </c>
      <c r="K27" s="26">
        <f t="shared" si="2"/>
        <v>56.350617259248892</v>
      </c>
      <c r="L27" s="25">
        <f t="shared" si="3"/>
        <v>66.355919486184206</v>
      </c>
      <c r="M27" s="25">
        <f t="shared" si="4"/>
        <v>33.644080513815794</v>
      </c>
      <c r="N27" s="37">
        <v>30</v>
      </c>
      <c r="O27" s="38">
        <v>10</v>
      </c>
    </row>
    <row r="28" spans="4:15" x14ac:dyDescent="0.25">
      <c r="D28" s="12">
        <v>100</v>
      </c>
      <c r="E28" s="37">
        <v>0.15</v>
      </c>
      <c r="F28" s="6">
        <v>421</v>
      </c>
      <c r="G28" s="6">
        <v>625</v>
      </c>
      <c r="H28" s="6">
        <f t="shared" si="0"/>
        <v>204</v>
      </c>
      <c r="I28" s="25">
        <f t="shared" si="1"/>
        <v>0.10816542948038776</v>
      </c>
      <c r="J28" s="25">
        <f t="shared" si="5"/>
        <v>204.10816542948038</v>
      </c>
      <c r="K28" s="26">
        <f t="shared" si="2"/>
        <v>19.255487304667959</v>
      </c>
      <c r="L28" s="25">
        <f t="shared" si="3"/>
        <v>85.611406790852158</v>
      </c>
      <c r="M28" s="25">
        <f t="shared" si="4"/>
        <v>14.388593209147842</v>
      </c>
      <c r="N28" s="37">
        <v>10</v>
      </c>
      <c r="O28" s="38"/>
    </row>
    <row r="29" spans="4:15" x14ac:dyDescent="0.25">
      <c r="D29" s="12">
        <v>200</v>
      </c>
      <c r="E29" s="37">
        <v>7.3999999999999996E-2</v>
      </c>
      <c r="F29" s="6">
        <v>368</v>
      </c>
      <c r="G29" s="6">
        <v>401</v>
      </c>
      <c r="H29" s="6">
        <f t="shared" si="0"/>
        <v>33</v>
      </c>
      <c r="I29" s="25">
        <f t="shared" si="1"/>
        <v>1.7497348886533315E-2</v>
      </c>
      <c r="J29" s="25">
        <f t="shared" si="5"/>
        <v>33.017497348886536</v>
      </c>
      <c r="K29" s="26">
        <f t="shared" si="2"/>
        <v>3.1148582404609941</v>
      </c>
      <c r="L29" s="25">
        <f t="shared" si="3"/>
        <v>88.726265031313147</v>
      </c>
      <c r="M29" s="25">
        <f t="shared" si="4"/>
        <v>11.273734968686853</v>
      </c>
      <c r="N29" s="37">
        <v>5</v>
      </c>
      <c r="O29" s="38"/>
    </row>
    <row r="30" spans="4:15" ht="15.75" thickBot="1" x14ac:dyDescent="0.3">
      <c r="D30" s="13" t="s">
        <v>10</v>
      </c>
      <c r="E30" s="14">
        <v>0</v>
      </c>
      <c r="F30" s="15">
        <v>417</v>
      </c>
      <c r="G30" s="15">
        <v>419.5</v>
      </c>
      <c r="H30" s="15">
        <f t="shared" si="0"/>
        <v>2.5</v>
      </c>
      <c r="I30" s="28">
        <f t="shared" si="1"/>
        <v>1.3255567338282814E-3</v>
      </c>
      <c r="J30" s="28">
        <f t="shared" si="5"/>
        <v>2.5013255567338284</v>
      </c>
      <c r="K30" s="27">
        <f>((J30+(H13-H15))/H13)*100</f>
        <v>11.273709958182437</v>
      </c>
      <c r="L30" s="28">
        <f t="shared" si="3"/>
        <v>99.999974989495584</v>
      </c>
      <c r="M30" s="28">
        <f t="shared" si="4"/>
        <v>2.5010504415945434E-5</v>
      </c>
      <c r="N30" s="14"/>
      <c r="O30" s="16"/>
    </row>
    <row r="31" spans="4:15" x14ac:dyDescent="0.25">
      <c r="D31" s="2"/>
      <c r="H31" s="29">
        <f>H21+H22+H23+H24+H25+H26+H27+H28+H29+H30</f>
        <v>942.5</v>
      </c>
      <c r="I31" s="43">
        <f>(1-(H31/H15))*100</f>
        <v>5.3022269353131257E-2</v>
      </c>
      <c r="J31" s="3">
        <f>SUM(J21:J30)</f>
        <v>942.99973488865328</v>
      </c>
      <c r="K31" s="30">
        <f>SUM(K21:K30)</f>
        <v>99.999974989495584</v>
      </c>
      <c r="L31" s="22"/>
    </row>
    <row r="32" spans="4:15" x14ac:dyDescent="0.25">
      <c r="D32" s="2"/>
    </row>
    <row r="33" spans="4:14" x14ac:dyDescent="0.25">
      <c r="D33" s="2"/>
      <c r="I33" s="2"/>
    </row>
    <row r="34" spans="4:14" x14ac:dyDescent="0.25">
      <c r="D34" s="2"/>
      <c r="E34" s="327" t="s">
        <v>31</v>
      </c>
      <c r="F34" s="327"/>
      <c r="G34" s="328">
        <f>(L23+L24+L25+L26+L27+L28)/100</f>
        <v>1.6777759158846715</v>
      </c>
      <c r="H34" s="328"/>
      <c r="I34" s="328"/>
      <c r="J34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</row>
    <row r="44" spans="4:14" x14ac:dyDescent="0.25">
      <c r="D44" s="324" t="s">
        <v>24</v>
      </c>
      <c r="E44" s="324"/>
      <c r="F44" s="330" t="s">
        <v>34</v>
      </c>
      <c r="G44" s="330"/>
      <c r="H44" s="330"/>
    </row>
    <row r="46" spans="4:14" x14ac:dyDescent="0.25">
      <c r="D46" s="324" t="s">
        <v>27</v>
      </c>
      <c r="E46" s="325"/>
      <c r="F46" s="331">
        <v>42216</v>
      </c>
      <c r="G46" s="330"/>
      <c r="H46" s="330"/>
    </row>
    <row r="48" spans="4:14" x14ac:dyDescent="0.25">
      <c r="D48" s="324" t="s">
        <v>33</v>
      </c>
      <c r="E48" s="324"/>
      <c r="F48" s="324"/>
      <c r="G48" s="324"/>
      <c r="H48" s="23">
        <v>1060</v>
      </c>
    </row>
    <row r="49" spans="4:15" x14ac:dyDescent="0.25">
      <c r="D49" s="21"/>
      <c r="E49" s="21"/>
      <c r="F49" s="21"/>
      <c r="G49" s="21"/>
      <c r="H49" s="24"/>
    </row>
    <row r="50" spans="4:15" x14ac:dyDescent="0.25">
      <c r="D50" s="324" t="s">
        <v>32</v>
      </c>
      <c r="E50" s="324"/>
      <c r="F50" s="324"/>
      <c r="G50" s="324"/>
      <c r="H50" s="23">
        <v>1027</v>
      </c>
    </row>
    <row r="52" spans="4:15" ht="15.75" thickBot="1" x14ac:dyDescent="0.3"/>
    <row r="53" spans="4:15" x14ac:dyDescent="0.25">
      <c r="D53" s="7" t="s">
        <v>0</v>
      </c>
      <c r="E53" s="36" t="s">
        <v>1</v>
      </c>
      <c r="F53" s="36" t="s">
        <v>2</v>
      </c>
      <c r="G53" s="36" t="s">
        <v>2</v>
      </c>
      <c r="H53" s="36" t="s">
        <v>3</v>
      </c>
      <c r="I53" s="36" t="s">
        <v>4</v>
      </c>
      <c r="J53" s="36" t="s">
        <v>3</v>
      </c>
      <c r="K53" s="36" t="s">
        <v>5</v>
      </c>
      <c r="L53" s="36" t="s">
        <v>6</v>
      </c>
      <c r="M53" s="36" t="s">
        <v>5</v>
      </c>
      <c r="N53" s="319" t="s">
        <v>7</v>
      </c>
      <c r="O53" s="320"/>
    </row>
    <row r="54" spans="4:15" x14ac:dyDescent="0.25">
      <c r="D54" s="9" t="s">
        <v>8</v>
      </c>
      <c r="E54" s="37" t="s">
        <v>11</v>
      </c>
      <c r="F54" s="37" t="s">
        <v>12</v>
      </c>
      <c r="G54" s="5" t="s">
        <v>13</v>
      </c>
      <c r="H54" s="37" t="s">
        <v>14</v>
      </c>
      <c r="I54" s="37"/>
      <c r="J54" s="37" t="s">
        <v>15</v>
      </c>
      <c r="K54" s="37" t="s">
        <v>16</v>
      </c>
      <c r="L54" s="37" t="s">
        <v>17</v>
      </c>
      <c r="M54" s="37" t="s">
        <v>18</v>
      </c>
      <c r="N54" s="321" t="s">
        <v>19</v>
      </c>
      <c r="O54" s="322"/>
    </row>
    <row r="55" spans="4:15" x14ac:dyDescent="0.25">
      <c r="D55" s="9"/>
      <c r="E55" s="37"/>
      <c r="F55" s="37" t="s">
        <v>22</v>
      </c>
      <c r="G55" s="37" t="s">
        <v>22</v>
      </c>
      <c r="H55" s="37" t="s">
        <v>22</v>
      </c>
      <c r="I55" s="37"/>
      <c r="J55" s="37" t="s">
        <v>22</v>
      </c>
      <c r="K55" s="37" t="s">
        <v>21</v>
      </c>
      <c r="L55" s="37" t="s">
        <v>21</v>
      </c>
      <c r="M55" s="37" t="s">
        <v>21</v>
      </c>
      <c r="N55" s="321" t="s">
        <v>20</v>
      </c>
      <c r="O55" s="322"/>
    </row>
    <row r="56" spans="4:15" x14ac:dyDescent="0.25">
      <c r="D56" s="10" t="s">
        <v>9</v>
      </c>
      <c r="E56" s="37">
        <v>12.7</v>
      </c>
      <c r="F56" s="6">
        <v>713.5</v>
      </c>
      <c r="G56" s="6">
        <v>720</v>
      </c>
      <c r="H56" s="6">
        <f>G56-F56</f>
        <v>6.5</v>
      </c>
      <c r="I56" s="25">
        <f>(H56*$I$66)/100</f>
        <v>3.1645569620252778E-3</v>
      </c>
      <c r="J56" s="25">
        <f>H56+I56</f>
        <v>6.5031645569620249</v>
      </c>
      <c r="K56" s="25">
        <f>(J56/$H$48)*100</f>
        <v>0.61350609027943626</v>
      </c>
      <c r="L56" s="25">
        <f>K56</f>
        <v>0.61350609027943626</v>
      </c>
      <c r="M56" s="25">
        <f>100-L56</f>
        <v>99.386493909720571</v>
      </c>
      <c r="N56" s="37">
        <v>100</v>
      </c>
      <c r="O56" s="38">
        <v>100</v>
      </c>
    </row>
    <row r="57" spans="4:15" x14ac:dyDescent="0.25">
      <c r="D57" s="10">
        <v>4</v>
      </c>
      <c r="E57" s="37">
        <v>9.51</v>
      </c>
      <c r="F57" s="6">
        <v>692.5</v>
      </c>
      <c r="G57" s="6">
        <v>694.5</v>
      </c>
      <c r="H57" s="6">
        <f t="shared" ref="H57:H65" si="6">G57-F57</f>
        <v>2</v>
      </c>
      <c r="I57" s="25">
        <f t="shared" ref="I57:I65" si="7">(H57*$I$66)/100</f>
        <v>9.7370983446931625E-4</v>
      </c>
      <c r="J57" s="25">
        <f t="shared" ref="J57:J65" si="8">H57+I57</f>
        <v>2.0009737098344695</v>
      </c>
      <c r="K57" s="25">
        <f t="shared" ref="K57:K64" si="9">(J57/$H$48)*100</f>
        <v>0.18877110470136507</v>
      </c>
      <c r="L57" s="26">
        <f>L56+K57</f>
        <v>0.8022771949808013</v>
      </c>
      <c r="M57" s="25">
        <f t="shared" ref="M57:M65" si="10">100-L57</f>
        <v>99.197722805019197</v>
      </c>
      <c r="N57" s="37">
        <v>100</v>
      </c>
      <c r="O57" s="38">
        <v>100</v>
      </c>
    </row>
    <row r="58" spans="4:15" x14ac:dyDescent="0.25">
      <c r="D58" s="12">
        <v>4</v>
      </c>
      <c r="E58" s="37">
        <v>4.76</v>
      </c>
      <c r="F58" s="6">
        <v>531</v>
      </c>
      <c r="G58" s="6">
        <v>544</v>
      </c>
      <c r="H58" s="6">
        <f t="shared" si="6"/>
        <v>13</v>
      </c>
      <c r="I58" s="25">
        <f t="shared" si="7"/>
        <v>6.3291139240505556E-3</v>
      </c>
      <c r="J58" s="25">
        <f t="shared" si="8"/>
        <v>13.00632911392405</v>
      </c>
      <c r="K58" s="25">
        <f t="shared" si="9"/>
        <v>1.2270121805588725</v>
      </c>
      <c r="L58" s="26">
        <f t="shared" ref="L58:L65" si="11">L57+K58</f>
        <v>2.0292893755396739</v>
      </c>
      <c r="M58" s="25">
        <f t="shared" si="10"/>
        <v>97.970710624460324</v>
      </c>
      <c r="N58" s="37">
        <v>100</v>
      </c>
      <c r="O58" s="38">
        <v>95</v>
      </c>
    </row>
    <row r="59" spans="4:15" x14ac:dyDescent="0.25">
      <c r="D59" s="12">
        <v>8</v>
      </c>
      <c r="E59" s="37">
        <v>2.38</v>
      </c>
      <c r="F59" s="6">
        <v>542.5</v>
      </c>
      <c r="G59" s="6">
        <v>571</v>
      </c>
      <c r="H59" s="6">
        <f t="shared" si="6"/>
        <v>28.5</v>
      </c>
      <c r="I59" s="25">
        <f t="shared" si="7"/>
        <v>1.3875365141187757E-2</v>
      </c>
      <c r="J59" s="25">
        <f t="shared" si="8"/>
        <v>28.513875365141189</v>
      </c>
      <c r="K59" s="25">
        <f t="shared" si="9"/>
        <v>2.6899882419944516</v>
      </c>
      <c r="L59" s="26">
        <f t="shared" si="11"/>
        <v>4.7192776175341251</v>
      </c>
      <c r="M59" s="25">
        <f t="shared" si="10"/>
        <v>95.280722382465882</v>
      </c>
      <c r="N59" s="37">
        <v>100</v>
      </c>
      <c r="O59" s="38">
        <v>80</v>
      </c>
    </row>
    <row r="60" spans="4:15" x14ac:dyDescent="0.25">
      <c r="D60" s="12">
        <v>16</v>
      </c>
      <c r="E60" s="37">
        <v>1.19</v>
      </c>
      <c r="F60" s="6">
        <v>523</v>
      </c>
      <c r="G60" s="6">
        <v>600</v>
      </c>
      <c r="H60" s="6">
        <f t="shared" si="6"/>
        <v>77</v>
      </c>
      <c r="I60" s="25">
        <f t="shared" si="7"/>
        <v>3.7487828627068676E-2</v>
      </c>
      <c r="J60" s="25">
        <f t="shared" si="8"/>
        <v>77.037487828627064</v>
      </c>
      <c r="K60" s="25">
        <f t="shared" si="9"/>
        <v>7.2676875310025535</v>
      </c>
      <c r="L60" s="26">
        <f t="shared" si="11"/>
        <v>11.986965148536679</v>
      </c>
      <c r="M60" s="25">
        <f t="shared" si="10"/>
        <v>88.013034851463317</v>
      </c>
      <c r="N60" s="37">
        <v>85</v>
      </c>
      <c r="O60" s="38">
        <v>50</v>
      </c>
    </row>
    <row r="61" spans="4:15" x14ac:dyDescent="0.25">
      <c r="D61" s="12">
        <v>30</v>
      </c>
      <c r="E61" s="37">
        <v>0.6</v>
      </c>
      <c r="F61" s="6">
        <v>503.5</v>
      </c>
      <c r="G61" s="6">
        <v>1089.5</v>
      </c>
      <c r="H61" s="6">
        <f t="shared" si="6"/>
        <v>586</v>
      </c>
      <c r="I61" s="25">
        <f t="shared" si="7"/>
        <v>0.28529698149950966</v>
      </c>
      <c r="J61" s="25">
        <f t="shared" si="8"/>
        <v>586.28529698149953</v>
      </c>
      <c r="K61" s="25">
        <f t="shared" si="9"/>
        <v>55.309933677499956</v>
      </c>
      <c r="L61" s="26">
        <f t="shared" si="11"/>
        <v>67.296898826036639</v>
      </c>
      <c r="M61" s="25">
        <f t="shared" si="10"/>
        <v>32.703101173963361</v>
      </c>
      <c r="N61" s="37">
        <v>60</v>
      </c>
      <c r="O61" s="38">
        <v>25</v>
      </c>
    </row>
    <row r="62" spans="4:15" x14ac:dyDescent="0.25">
      <c r="D62" s="12">
        <v>50</v>
      </c>
      <c r="E62" s="37">
        <v>0.3</v>
      </c>
      <c r="F62" s="6">
        <v>471.5</v>
      </c>
      <c r="G62" s="6">
        <v>585.5</v>
      </c>
      <c r="H62" s="6">
        <f t="shared" si="6"/>
        <v>114</v>
      </c>
      <c r="I62" s="25">
        <f t="shared" si="7"/>
        <v>5.5501460564751026E-2</v>
      </c>
      <c r="J62" s="25">
        <f t="shared" si="8"/>
        <v>114.05550146056476</v>
      </c>
      <c r="K62" s="25">
        <f t="shared" si="9"/>
        <v>10.759952967977807</v>
      </c>
      <c r="L62" s="26">
        <f t="shared" si="11"/>
        <v>78.056851794014449</v>
      </c>
      <c r="M62" s="25">
        <f t="shared" si="10"/>
        <v>21.943148205985551</v>
      </c>
      <c r="N62" s="37">
        <v>30</v>
      </c>
      <c r="O62" s="38">
        <v>10</v>
      </c>
    </row>
    <row r="63" spans="4:15" x14ac:dyDescent="0.25">
      <c r="D63" s="12">
        <v>100</v>
      </c>
      <c r="E63" s="37">
        <v>0.15</v>
      </c>
      <c r="F63" s="6">
        <v>421</v>
      </c>
      <c r="G63" s="6">
        <v>591.5</v>
      </c>
      <c r="H63" s="6">
        <f t="shared" si="6"/>
        <v>170.5</v>
      </c>
      <c r="I63" s="25">
        <f t="shared" si="7"/>
        <v>8.300876338850921E-2</v>
      </c>
      <c r="J63" s="25">
        <f t="shared" si="8"/>
        <v>170.58300876338851</v>
      </c>
      <c r="K63" s="25">
        <f t="shared" si="9"/>
        <v>16.092736675791368</v>
      </c>
      <c r="L63" s="26">
        <f t="shared" si="11"/>
        <v>94.149588469805821</v>
      </c>
      <c r="M63" s="25">
        <f t="shared" si="10"/>
        <v>5.8504115301941795</v>
      </c>
      <c r="N63" s="37">
        <v>10</v>
      </c>
      <c r="O63" s="38"/>
    </row>
    <row r="64" spans="4:15" x14ac:dyDescent="0.25">
      <c r="D64" s="12">
        <v>200</v>
      </c>
      <c r="E64" s="37">
        <v>7.3999999999999996E-2</v>
      </c>
      <c r="F64" s="6">
        <v>368</v>
      </c>
      <c r="G64" s="6">
        <v>395</v>
      </c>
      <c r="H64" s="6">
        <f t="shared" si="6"/>
        <v>27</v>
      </c>
      <c r="I64" s="25">
        <f t="shared" si="7"/>
        <v>1.3145082765335769E-2</v>
      </c>
      <c r="J64" s="25">
        <f t="shared" si="8"/>
        <v>27.013145082765337</v>
      </c>
      <c r="K64" s="25">
        <f t="shared" si="9"/>
        <v>2.5484099134684279</v>
      </c>
      <c r="L64" s="26">
        <f t="shared" si="11"/>
        <v>96.697998383274253</v>
      </c>
      <c r="M64" s="25">
        <f t="shared" si="10"/>
        <v>3.3020016167257467</v>
      </c>
      <c r="N64" s="37">
        <v>5</v>
      </c>
      <c r="O64" s="38"/>
    </row>
    <row r="65" spans="4:15" ht="15.75" thickBot="1" x14ac:dyDescent="0.3">
      <c r="D65" s="13" t="s">
        <v>10</v>
      </c>
      <c r="E65" s="14">
        <v>0</v>
      </c>
      <c r="F65" s="15">
        <v>417</v>
      </c>
      <c r="G65" s="15">
        <v>419</v>
      </c>
      <c r="H65" s="15">
        <f t="shared" si="6"/>
        <v>2</v>
      </c>
      <c r="I65" s="28">
        <f t="shared" si="7"/>
        <v>9.7370983446931625E-4</v>
      </c>
      <c r="J65" s="28">
        <f t="shared" si="8"/>
        <v>2.0009737098344695</v>
      </c>
      <c r="K65" s="28">
        <f>(((J65+(H48-H50))/H48)*100)</f>
        <v>3.3019786518711762</v>
      </c>
      <c r="L65" s="27">
        <f t="shared" si="11"/>
        <v>99.999977035145434</v>
      </c>
      <c r="M65" s="28">
        <f t="shared" si="10"/>
        <v>2.2964854565543646E-5</v>
      </c>
      <c r="N65" s="14"/>
      <c r="O65" s="16"/>
    </row>
    <row r="66" spans="4:15" x14ac:dyDescent="0.25">
      <c r="D66" s="2"/>
      <c r="H66" s="29">
        <f>H56+H57+H58+H59+H60+H61+H62+H63+H64+H65</f>
        <v>1026.5</v>
      </c>
      <c r="I66" s="44">
        <f>(1-(H66/H50))*100</f>
        <v>4.8685491723465812E-2</v>
      </c>
      <c r="J66" s="3">
        <f>SUM(J56:J65)</f>
        <v>1026.9997565725414</v>
      </c>
      <c r="K66" s="30">
        <f>SUM(K56:K65)</f>
        <v>99.999977035145434</v>
      </c>
      <c r="L66" s="22"/>
    </row>
    <row r="67" spans="4:15" x14ac:dyDescent="0.25">
      <c r="D67" s="2"/>
    </row>
    <row r="68" spans="4:15" x14ac:dyDescent="0.25">
      <c r="D68" s="2"/>
    </row>
    <row r="69" spans="4:15" x14ac:dyDescent="0.25">
      <c r="D69" s="2"/>
      <c r="E69" s="327" t="s">
        <v>31</v>
      </c>
      <c r="F69" s="327"/>
      <c r="G69" s="328">
        <f>(L58+L59+L60+L61+L62+L63)/100</f>
        <v>2.5823887123146738</v>
      </c>
      <c r="H69" s="328"/>
      <c r="I69" s="328"/>
      <c r="J69" s="328"/>
    </row>
    <row r="73" spans="4:15" x14ac:dyDescent="0.25">
      <c r="E73" s="323" t="s">
        <v>28</v>
      </c>
      <c r="F73" s="323"/>
      <c r="G73" s="323"/>
      <c r="H73" s="323"/>
      <c r="I73" s="323"/>
      <c r="J73" s="323"/>
      <c r="K73" s="323"/>
      <c r="L73" s="323"/>
      <c r="M73" s="323"/>
      <c r="N73" s="323"/>
    </row>
    <row r="76" spans="4:15" x14ac:dyDescent="0.25">
      <c r="D76" s="19" t="s">
        <v>23</v>
      </c>
      <c r="E76" s="329" t="s">
        <v>29</v>
      </c>
      <c r="F76" s="329"/>
      <c r="G76" s="329"/>
      <c r="H76" s="329"/>
    </row>
    <row r="78" spans="4:15" x14ac:dyDescent="0.25">
      <c r="D78" s="324" t="s">
        <v>24</v>
      </c>
      <c r="E78" s="324"/>
      <c r="F78" s="330" t="s">
        <v>35</v>
      </c>
      <c r="G78" s="330"/>
      <c r="H78" s="330"/>
    </row>
    <row r="80" spans="4:15" x14ac:dyDescent="0.25">
      <c r="D80" s="324" t="s">
        <v>27</v>
      </c>
      <c r="E80" s="325"/>
      <c r="F80" s="331">
        <v>42216</v>
      </c>
      <c r="G80" s="330"/>
      <c r="H80" s="330"/>
    </row>
    <row r="82" spans="4:15" x14ac:dyDescent="0.25">
      <c r="D82" s="324" t="s">
        <v>33</v>
      </c>
      <c r="E82" s="324"/>
      <c r="F82" s="324"/>
      <c r="G82" s="324"/>
      <c r="H82" s="23">
        <v>1060</v>
      </c>
    </row>
    <row r="83" spans="4:15" x14ac:dyDescent="0.25">
      <c r="D83" s="21"/>
      <c r="E83" s="21"/>
      <c r="F83" s="21"/>
      <c r="G83" s="21"/>
      <c r="H83" s="24"/>
    </row>
    <row r="84" spans="4:15" x14ac:dyDescent="0.25">
      <c r="D84" s="324" t="s">
        <v>32</v>
      </c>
      <c r="E84" s="324"/>
      <c r="F84" s="324"/>
      <c r="G84" s="324"/>
      <c r="H84" s="23">
        <v>1027.5</v>
      </c>
    </row>
    <row r="86" spans="4:15" ht="15.75" thickBot="1" x14ac:dyDescent="0.3"/>
    <row r="87" spans="4:15" x14ac:dyDescent="0.25">
      <c r="D87" s="7" t="s">
        <v>0</v>
      </c>
      <c r="E87" s="36" t="s">
        <v>1</v>
      </c>
      <c r="F87" s="36" t="s">
        <v>2</v>
      </c>
      <c r="G87" s="36" t="s">
        <v>2</v>
      </c>
      <c r="H87" s="36" t="s">
        <v>3</v>
      </c>
      <c r="I87" s="36" t="s">
        <v>4</v>
      </c>
      <c r="J87" s="36" t="s">
        <v>3</v>
      </c>
      <c r="K87" s="36" t="s">
        <v>5</v>
      </c>
      <c r="L87" s="36" t="s">
        <v>6</v>
      </c>
      <c r="M87" s="36" t="s">
        <v>5</v>
      </c>
      <c r="N87" s="319" t="s">
        <v>7</v>
      </c>
      <c r="O87" s="320"/>
    </row>
    <row r="88" spans="4:15" x14ac:dyDescent="0.25">
      <c r="D88" s="9" t="s">
        <v>8</v>
      </c>
      <c r="E88" s="37" t="s">
        <v>11</v>
      </c>
      <c r="F88" s="37" t="s">
        <v>12</v>
      </c>
      <c r="G88" s="5" t="s">
        <v>13</v>
      </c>
      <c r="H88" s="37" t="s">
        <v>14</v>
      </c>
      <c r="I88" s="37"/>
      <c r="J88" s="37" t="s">
        <v>15</v>
      </c>
      <c r="K88" s="37" t="s">
        <v>16</v>
      </c>
      <c r="L88" s="37" t="s">
        <v>17</v>
      </c>
      <c r="M88" s="37" t="s">
        <v>18</v>
      </c>
      <c r="N88" s="321" t="s">
        <v>19</v>
      </c>
      <c r="O88" s="322"/>
    </row>
    <row r="89" spans="4:15" x14ac:dyDescent="0.25">
      <c r="D89" s="9"/>
      <c r="E89" s="37"/>
      <c r="F89" s="37" t="s">
        <v>22</v>
      </c>
      <c r="G89" s="37" t="s">
        <v>22</v>
      </c>
      <c r="H89" s="37" t="s">
        <v>22</v>
      </c>
      <c r="I89" s="37"/>
      <c r="J89" s="37" t="s">
        <v>22</v>
      </c>
      <c r="K89" s="37" t="s">
        <v>21</v>
      </c>
      <c r="L89" s="37" t="s">
        <v>21</v>
      </c>
      <c r="M89" s="37" t="s">
        <v>21</v>
      </c>
      <c r="N89" s="321" t="s">
        <v>20</v>
      </c>
      <c r="O89" s="322"/>
    </row>
    <row r="90" spans="4:15" x14ac:dyDescent="0.25">
      <c r="D90" s="10" t="s">
        <v>9</v>
      </c>
      <c r="E90" s="37">
        <v>12.7</v>
      </c>
      <c r="F90" s="6">
        <v>713.5</v>
      </c>
      <c r="G90" s="6">
        <v>713.5</v>
      </c>
      <c r="H90" s="6">
        <f>G90-F90</f>
        <v>0</v>
      </c>
      <c r="I90" s="25">
        <f t="shared" ref="I90:I99" si="12">(H90*$I$100)/100</f>
        <v>0</v>
      </c>
      <c r="J90" s="25">
        <f>H90+I90</f>
        <v>0</v>
      </c>
      <c r="K90" s="25">
        <f>(J90/$H$82)*100</f>
        <v>0</v>
      </c>
      <c r="L90" s="6">
        <f>K90</f>
        <v>0</v>
      </c>
      <c r="M90" s="6">
        <f>100-L90</f>
        <v>100</v>
      </c>
      <c r="N90" s="37">
        <v>100</v>
      </c>
      <c r="O90" s="38">
        <v>100</v>
      </c>
    </row>
    <row r="91" spans="4:15" x14ac:dyDescent="0.25">
      <c r="D91" s="10" t="s">
        <v>37</v>
      </c>
      <c r="E91" s="37">
        <v>9.51</v>
      </c>
      <c r="F91" s="6">
        <v>692.5</v>
      </c>
      <c r="G91" s="6">
        <v>694</v>
      </c>
      <c r="H91" s="6">
        <f t="shared" ref="H91:H99" si="13">G91-F91</f>
        <v>1.5</v>
      </c>
      <c r="I91" s="25">
        <f t="shared" si="12"/>
        <v>1.5000000000000002E-3</v>
      </c>
      <c r="J91" s="25">
        <f t="shared" ref="J91:J99" si="14">H91+I91</f>
        <v>1.5015000000000001</v>
      </c>
      <c r="K91" s="25">
        <f t="shared" ref="K91:K98" si="15">(J91/$H$82)*100</f>
        <v>0.14165094339622641</v>
      </c>
      <c r="L91" s="25">
        <f t="shared" ref="L91:L99" si="16">L90+K91</f>
        <v>0.14165094339622641</v>
      </c>
      <c r="M91" s="25">
        <f t="shared" ref="M91:M99" si="17">100-L91</f>
        <v>99.858349056603771</v>
      </c>
      <c r="N91" s="37">
        <v>100</v>
      </c>
      <c r="O91" s="38">
        <v>100</v>
      </c>
    </row>
    <row r="92" spans="4:15" x14ac:dyDescent="0.25">
      <c r="D92" s="12">
        <v>4</v>
      </c>
      <c r="E92" s="37">
        <v>4.76</v>
      </c>
      <c r="F92" s="6">
        <v>531</v>
      </c>
      <c r="G92" s="6">
        <v>535.5</v>
      </c>
      <c r="H92" s="6">
        <f t="shared" si="13"/>
        <v>4.5</v>
      </c>
      <c r="I92" s="25">
        <f t="shared" si="12"/>
        <v>4.5000000000000005E-3</v>
      </c>
      <c r="J92" s="25">
        <f t="shared" si="14"/>
        <v>4.5045000000000002</v>
      </c>
      <c r="K92" s="25">
        <f t="shared" si="15"/>
        <v>0.42495283018867924</v>
      </c>
      <c r="L92" s="25">
        <f t="shared" si="16"/>
        <v>0.56660377358490566</v>
      </c>
      <c r="M92" s="25">
        <f t="shared" si="17"/>
        <v>99.433396226415098</v>
      </c>
      <c r="N92" s="37">
        <v>100</v>
      </c>
      <c r="O92" s="38">
        <v>95</v>
      </c>
    </row>
    <row r="93" spans="4:15" x14ac:dyDescent="0.25">
      <c r="D93" s="12">
        <v>8</v>
      </c>
      <c r="E93" s="37">
        <v>2.38</v>
      </c>
      <c r="F93" s="6">
        <v>542.5</v>
      </c>
      <c r="G93" s="6">
        <v>549.5</v>
      </c>
      <c r="H93" s="6">
        <f t="shared" si="13"/>
        <v>7</v>
      </c>
      <c r="I93" s="25">
        <f t="shared" si="12"/>
        <v>7.000000000000001E-3</v>
      </c>
      <c r="J93" s="25">
        <f t="shared" si="14"/>
        <v>7.0069999999999997</v>
      </c>
      <c r="K93" s="25">
        <f t="shared" si="15"/>
        <v>0.66103773584905656</v>
      </c>
      <c r="L93" s="25">
        <f t="shared" si="16"/>
        <v>1.2276415094339623</v>
      </c>
      <c r="M93" s="25">
        <f t="shared" si="17"/>
        <v>98.772358490566035</v>
      </c>
      <c r="N93" s="37">
        <v>100</v>
      </c>
      <c r="O93" s="38">
        <v>80</v>
      </c>
    </row>
    <row r="94" spans="4:15" x14ac:dyDescent="0.25">
      <c r="D94" s="12">
        <v>16</v>
      </c>
      <c r="E94" s="37">
        <v>1.19</v>
      </c>
      <c r="F94" s="6">
        <v>523</v>
      </c>
      <c r="G94" s="6">
        <v>532.5</v>
      </c>
      <c r="H94" s="6">
        <f t="shared" si="13"/>
        <v>9.5</v>
      </c>
      <c r="I94" s="25">
        <f t="shared" si="12"/>
        <v>9.5000000000000015E-3</v>
      </c>
      <c r="J94" s="25">
        <f t="shared" si="14"/>
        <v>9.5094999999999992</v>
      </c>
      <c r="K94" s="25">
        <f t="shared" si="15"/>
        <v>0.89712264150943399</v>
      </c>
      <c r="L94" s="25">
        <f t="shared" si="16"/>
        <v>2.1247641509433963</v>
      </c>
      <c r="M94" s="25">
        <f t="shared" si="17"/>
        <v>97.875235849056608</v>
      </c>
      <c r="N94" s="37">
        <v>85</v>
      </c>
      <c r="O94" s="38">
        <v>50</v>
      </c>
    </row>
    <row r="95" spans="4:15" x14ac:dyDescent="0.25">
      <c r="D95" s="12">
        <v>30</v>
      </c>
      <c r="E95" s="37">
        <v>0.6</v>
      </c>
      <c r="F95" s="6">
        <v>503.5</v>
      </c>
      <c r="G95" s="6">
        <v>773</v>
      </c>
      <c r="H95" s="6">
        <f t="shared" si="13"/>
        <v>269.5</v>
      </c>
      <c r="I95" s="25">
        <f t="shared" si="12"/>
        <v>0.26950000000000002</v>
      </c>
      <c r="J95" s="25">
        <f t="shared" si="14"/>
        <v>269.76949999999999</v>
      </c>
      <c r="K95" s="25">
        <f t="shared" si="15"/>
        <v>25.449952830188678</v>
      </c>
      <c r="L95" s="25">
        <f t="shared" si="16"/>
        <v>27.574716981132074</v>
      </c>
      <c r="M95" s="25">
        <f t="shared" si="17"/>
        <v>72.42528301886793</v>
      </c>
      <c r="N95" s="37">
        <v>60</v>
      </c>
      <c r="O95" s="38">
        <v>25</v>
      </c>
    </row>
    <row r="96" spans="4:15" x14ac:dyDescent="0.25">
      <c r="D96" s="12">
        <v>50</v>
      </c>
      <c r="E96" s="37">
        <v>0.3</v>
      </c>
      <c r="F96" s="6">
        <v>471.5</v>
      </c>
      <c r="G96" s="6">
        <v>1010</v>
      </c>
      <c r="H96" s="6">
        <f t="shared" si="13"/>
        <v>538.5</v>
      </c>
      <c r="I96" s="25">
        <f t="shared" si="12"/>
        <v>0.53849999999999998</v>
      </c>
      <c r="J96" s="25">
        <f t="shared" si="14"/>
        <v>539.0385</v>
      </c>
      <c r="K96" s="25">
        <f t="shared" si="15"/>
        <v>50.852688679245283</v>
      </c>
      <c r="L96" s="25">
        <f t="shared" si="16"/>
        <v>78.42740566037736</v>
      </c>
      <c r="M96" s="25">
        <f t="shared" si="17"/>
        <v>21.57259433962264</v>
      </c>
      <c r="N96" s="37">
        <v>30</v>
      </c>
      <c r="O96" s="38">
        <v>10</v>
      </c>
    </row>
    <row r="97" spans="4:15" x14ac:dyDescent="0.25">
      <c r="D97" s="12">
        <v>100</v>
      </c>
      <c r="E97" s="37">
        <v>0.15</v>
      </c>
      <c r="F97" s="6">
        <v>421</v>
      </c>
      <c r="G97" s="6">
        <v>583.5</v>
      </c>
      <c r="H97" s="6">
        <f t="shared" si="13"/>
        <v>162.5</v>
      </c>
      <c r="I97" s="25">
        <f t="shared" si="12"/>
        <v>0.16250000000000001</v>
      </c>
      <c r="J97" s="25">
        <f t="shared" si="14"/>
        <v>162.66249999999999</v>
      </c>
      <c r="K97" s="25">
        <f t="shared" si="15"/>
        <v>15.345518867924529</v>
      </c>
      <c r="L97" s="25">
        <f t="shared" si="16"/>
        <v>93.772924528301886</v>
      </c>
      <c r="M97" s="25">
        <f t="shared" si="17"/>
        <v>6.2270754716981145</v>
      </c>
      <c r="N97" s="37">
        <v>10</v>
      </c>
      <c r="O97" s="38"/>
    </row>
    <row r="98" spans="4:15" x14ac:dyDescent="0.25">
      <c r="D98" s="12">
        <v>200</v>
      </c>
      <c r="E98" s="37">
        <v>7.3999999999999996E-2</v>
      </c>
      <c r="F98" s="6">
        <v>368</v>
      </c>
      <c r="G98" s="6">
        <v>397.5</v>
      </c>
      <c r="H98" s="6">
        <f t="shared" si="13"/>
        <v>29.5</v>
      </c>
      <c r="I98" s="25">
        <f t="shared" si="12"/>
        <v>2.9500000000000002E-2</v>
      </c>
      <c r="J98" s="25">
        <f t="shared" si="14"/>
        <v>29.529499999999999</v>
      </c>
      <c r="K98" s="25">
        <f t="shared" si="15"/>
        <v>2.7858018867924526</v>
      </c>
      <c r="L98" s="25">
        <f t="shared" si="16"/>
        <v>96.558726415094341</v>
      </c>
      <c r="M98" s="25">
        <f t="shared" si="17"/>
        <v>3.4412735849056588</v>
      </c>
      <c r="N98" s="37">
        <v>5</v>
      </c>
      <c r="O98" s="38"/>
    </row>
    <row r="99" spans="4:15" ht="15.75" thickBot="1" x14ac:dyDescent="0.3">
      <c r="D99" s="13" t="s">
        <v>10</v>
      </c>
      <c r="E99" s="14">
        <v>0</v>
      </c>
      <c r="F99" s="15">
        <v>417</v>
      </c>
      <c r="G99" s="15">
        <v>421</v>
      </c>
      <c r="H99" s="15">
        <f t="shared" si="13"/>
        <v>4</v>
      </c>
      <c r="I99" s="28">
        <f t="shared" si="12"/>
        <v>4.0000000000000001E-3</v>
      </c>
      <c r="J99" s="28">
        <f t="shared" si="14"/>
        <v>4.0039999999999996</v>
      </c>
      <c r="K99" s="25">
        <f>((J99+(H82-H84))/H82)*100</f>
        <v>3.4437735849056601</v>
      </c>
      <c r="L99" s="28">
        <f t="shared" si="16"/>
        <v>100.0025</v>
      </c>
      <c r="M99" s="28">
        <f t="shared" si="17"/>
        <v>-2.4999999999977263E-3</v>
      </c>
      <c r="N99" s="14"/>
      <c r="O99" s="16"/>
    </row>
    <row r="100" spans="4:15" x14ac:dyDescent="0.25">
      <c r="D100" s="2"/>
      <c r="H100" s="29">
        <f>H90+H91+H92+H93+H94+H95+H96+H97+H98+H99</f>
        <v>1026.5</v>
      </c>
      <c r="I100" s="1">
        <v>0.1</v>
      </c>
      <c r="J100" s="3">
        <f>SUM(J90:J99)</f>
        <v>1027.5264999999999</v>
      </c>
      <c r="K100" s="30">
        <f>SUM(K90:K99)</f>
        <v>100.0025</v>
      </c>
      <c r="L100" s="22"/>
    </row>
    <row r="101" spans="4:15" x14ac:dyDescent="0.25">
      <c r="D101" s="2"/>
    </row>
    <row r="102" spans="4:15" x14ac:dyDescent="0.25">
      <c r="D102" s="2"/>
    </row>
    <row r="103" spans="4:15" x14ac:dyDescent="0.25">
      <c r="D103" s="2"/>
      <c r="E103" s="327" t="s">
        <v>31</v>
      </c>
      <c r="F103" s="327"/>
      <c r="G103" s="328">
        <f>(L92+L93+L94+L95+L96+L97)/100</f>
        <v>2.0369405660377358</v>
      </c>
      <c r="H103" s="328"/>
      <c r="I103" s="328"/>
      <c r="J103" s="328"/>
    </row>
    <row r="104" spans="4:15" x14ac:dyDescent="0.25">
      <c r="J104" s="2"/>
    </row>
    <row r="105" spans="4:15" x14ac:dyDescent="0.25">
      <c r="J105" s="2"/>
    </row>
  </sheetData>
  <mergeCells count="39">
    <mergeCell ref="E34:F34"/>
    <mergeCell ref="G34:J34"/>
    <mergeCell ref="E4:N4"/>
    <mergeCell ref="D9:E9"/>
    <mergeCell ref="D11:E11"/>
    <mergeCell ref="D13:G13"/>
    <mergeCell ref="D15:G15"/>
    <mergeCell ref="N18:O18"/>
    <mergeCell ref="N19:O19"/>
    <mergeCell ref="N20:O20"/>
    <mergeCell ref="E7:H7"/>
    <mergeCell ref="F9:H9"/>
    <mergeCell ref="F11:H11"/>
    <mergeCell ref="E69:F69"/>
    <mergeCell ref="G69:J69"/>
    <mergeCell ref="E39:N39"/>
    <mergeCell ref="E42:H42"/>
    <mergeCell ref="D44:E44"/>
    <mergeCell ref="F44:H44"/>
    <mergeCell ref="D46:E46"/>
    <mergeCell ref="F46:H46"/>
    <mergeCell ref="D48:G48"/>
    <mergeCell ref="D50:G50"/>
    <mergeCell ref="N53:O53"/>
    <mergeCell ref="N54:O54"/>
    <mergeCell ref="N55:O55"/>
    <mergeCell ref="E103:F103"/>
    <mergeCell ref="G103:J103"/>
    <mergeCell ref="E73:N73"/>
    <mergeCell ref="E76:H76"/>
    <mergeCell ref="D78:E78"/>
    <mergeCell ref="F78:H78"/>
    <mergeCell ref="D80:E80"/>
    <mergeCell ref="F80:H80"/>
    <mergeCell ref="D82:G82"/>
    <mergeCell ref="D84:G84"/>
    <mergeCell ref="N87:O87"/>
    <mergeCell ref="N88:O88"/>
    <mergeCell ref="N89:O89"/>
  </mergeCells>
  <pageMargins left="0.51181102362204722" right="0.39370078740157483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D4:AB105"/>
  <sheetViews>
    <sheetView topLeftCell="A70" workbookViewId="0">
      <selection activeCell="K22" sqref="K2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2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  <col min="21" max="21" width="15.140625" customWidth="1"/>
  </cols>
  <sheetData>
    <row r="4" spans="4:28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28" x14ac:dyDescent="0.25">
      <c r="D7" s="19" t="s">
        <v>23</v>
      </c>
      <c r="E7" s="329" t="s">
        <v>29</v>
      </c>
      <c r="F7" s="329"/>
      <c r="G7" s="329"/>
      <c r="H7" s="329"/>
    </row>
    <row r="9" spans="4:28" x14ac:dyDescent="0.25">
      <c r="D9" s="324" t="s">
        <v>24</v>
      </c>
      <c r="E9" s="324"/>
      <c r="F9" s="330" t="s">
        <v>30</v>
      </c>
      <c r="G9" s="330"/>
      <c r="H9" s="330"/>
    </row>
    <row r="11" spans="4:28" x14ac:dyDescent="0.25">
      <c r="D11" s="324" t="s">
        <v>27</v>
      </c>
      <c r="E11" s="325"/>
      <c r="F11" s="331">
        <v>42216</v>
      </c>
      <c r="G11" s="330"/>
      <c r="H11" s="330"/>
    </row>
    <row r="13" spans="4:28" x14ac:dyDescent="0.25">
      <c r="D13" s="324" t="s">
        <v>33</v>
      </c>
      <c r="E13" s="324"/>
      <c r="F13" s="324"/>
      <c r="G13" s="324"/>
      <c r="H13" s="23">
        <v>1060</v>
      </c>
    </row>
    <row r="14" spans="4:28" x14ac:dyDescent="0.25">
      <c r="D14" s="34"/>
      <c r="E14" s="34"/>
      <c r="F14" s="34"/>
      <c r="G14" s="34"/>
      <c r="H14" s="24"/>
    </row>
    <row r="15" spans="4:28" x14ac:dyDescent="0.25">
      <c r="D15" s="324" t="s">
        <v>32</v>
      </c>
      <c r="E15" s="324"/>
      <c r="F15" s="324"/>
      <c r="G15" s="324"/>
      <c r="H15" s="23">
        <v>943</v>
      </c>
      <c r="Q15" s="323" t="s">
        <v>36</v>
      </c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</row>
    <row r="16" spans="4:28" x14ac:dyDescent="0.25"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</row>
    <row r="17" spans="4:28" ht="15.75" thickBot="1" x14ac:dyDescent="0.3"/>
    <row r="18" spans="4:28" x14ac:dyDescent="0.25">
      <c r="D18" s="7" t="s">
        <v>0</v>
      </c>
      <c r="E18" s="31" t="s">
        <v>1</v>
      </c>
      <c r="F18" s="31" t="s">
        <v>2</v>
      </c>
      <c r="G18" s="31" t="s">
        <v>2</v>
      </c>
      <c r="H18" s="31" t="s">
        <v>3</v>
      </c>
      <c r="I18" s="31" t="s">
        <v>4</v>
      </c>
      <c r="J18" s="31" t="s">
        <v>3</v>
      </c>
      <c r="K18" s="31" t="s">
        <v>5</v>
      </c>
      <c r="L18" s="31" t="s">
        <v>6</v>
      </c>
      <c r="M18" s="31" t="s">
        <v>5</v>
      </c>
      <c r="N18" s="319" t="s">
        <v>7</v>
      </c>
      <c r="O18" s="320"/>
      <c r="Q18" s="7" t="s">
        <v>0</v>
      </c>
      <c r="R18" s="31" t="s">
        <v>1</v>
      </c>
      <c r="S18" s="31" t="s">
        <v>2</v>
      </c>
      <c r="T18" s="31" t="s">
        <v>2</v>
      </c>
      <c r="U18" s="31" t="s">
        <v>3</v>
      </c>
      <c r="V18" s="31" t="s">
        <v>4</v>
      </c>
      <c r="W18" s="31" t="s">
        <v>3</v>
      </c>
      <c r="X18" s="31" t="s">
        <v>5</v>
      </c>
      <c r="Y18" s="31" t="s">
        <v>6</v>
      </c>
      <c r="Z18" s="31" t="s">
        <v>5</v>
      </c>
      <c r="AA18" s="319" t="s">
        <v>7</v>
      </c>
      <c r="AB18" s="320"/>
    </row>
    <row r="19" spans="4:28" ht="24.75" customHeight="1" x14ac:dyDescent="0.25">
      <c r="D19" s="9" t="s">
        <v>8</v>
      </c>
      <c r="E19" s="32" t="s">
        <v>11</v>
      </c>
      <c r="F19" s="32" t="s">
        <v>12</v>
      </c>
      <c r="G19" s="5" t="s">
        <v>13</v>
      </c>
      <c r="H19" s="32" t="s">
        <v>14</v>
      </c>
      <c r="I19" s="32"/>
      <c r="J19" s="32" t="s">
        <v>15</v>
      </c>
      <c r="K19" s="32" t="s">
        <v>16</v>
      </c>
      <c r="L19" s="32" t="s">
        <v>17</v>
      </c>
      <c r="M19" s="32" t="s">
        <v>18</v>
      </c>
      <c r="N19" s="321" t="s">
        <v>19</v>
      </c>
      <c r="O19" s="322"/>
      <c r="Q19" s="9" t="s">
        <v>8</v>
      </c>
      <c r="R19" s="32" t="s">
        <v>11</v>
      </c>
      <c r="S19" s="32" t="s">
        <v>12</v>
      </c>
      <c r="T19" s="5" t="s">
        <v>13</v>
      </c>
      <c r="U19" s="32" t="s">
        <v>14</v>
      </c>
      <c r="V19" s="32"/>
      <c r="W19" s="32" t="s">
        <v>15</v>
      </c>
      <c r="X19" s="32" t="s">
        <v>16</v>
      </c>
      <c r="Y19" s="32" t="s">
        <v>17</v>
      </c>
      <c r="Z19" s="32" t="s">
        <v>18</v>
      </c>
      <c r="AA19" s="321" t="s">
        <v>19</v>
      </c>
      <c r="AB19" s="322"/>
    </row>
    <row r="20" spans="4:28" x14ac:dyDescent="0.25">
      <c r="D20" s="9"/>
      <c r="E20" s="32"/>
      <c r="F20" s="32" t="s">
        <v>22</v>
      </c>
      <c r="G20" s="32" t="s">
        <v>22</v>
      </c>
      <c r="H20" s="32" t="s">
        <v>22</v>
      </c>
      <c r="I20" s="32"/>
      <c r="J20" s="32" t="s">
        <v>22</v>
      </c>
      <c r="K20" s="32" t="s">
        <v>21</v>
      </c>
      <c r="L20" s="32" t="s">
        <v>21</v>
      </c>
      <c r="M20" s="32" t="s">
        <v>21</v>
      </c>
      <c r="N20" s="321" t="s">
        <v>20</v>
      </c>
      <c r="O20" s="322"/>
      <c r="Q20" s="9"/>
      <c r="R20" s="32"/>
      <c r="S20" s="32" t="s">
        <v>22</v>
      </c>
      <c r="T20" s="32" t="s">
        <v>22</v>
      </c>
      <c r="U20" s="32" t="s">
        <v>22</v>
      </c>
      <c r="V20" s="32"/>
      <c r="W20" s="32" t="s">
        <v>22</v>
      </c>
      <c r="X20" s="32" t="s">
        <v>21</v>
      </c>
      <c r="Y20" s="32" t="s">
        <v>21</v>
      </c>
      <c r="Z20" s="32" t="s">
        <v>21</v>
      </c>
      <c r="AA20" s="321" t="s">
        <v>20</v>
      </c>
      <c r="AB20" s="322"/>
    </row>
    <row r="21" spans="4:28" x14ac:dyDescent="0.25">
      <c r="D21" s="10" t="s">
        <v>9</v>
      </c>
      <c r="E21" s="32">
        <v>12.7</v>
      </c>
      <c r="F21" s="6">
        <v>713.5</v>
      </c>
      <c r="G21" s="6">
        <v>713.5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(J21/$J$31)*100</f>
        <v>0</v>
      </c>
      <c r="L21" s="25">
        <f>K21</f>
        <v>0</v>
      </c>
      <c r="M21" s="25">
        <f>100-L21</f>
        <v>100</v>
      </c>
      <c r="N21" s="32">
        <v>100</v>
      </c>
      <c r="O21" s="33">
        <v>100</v>
      </c>
      <c r="Q21" s="10" t="s">
        <v>9</v>
      </c>
      <c r="R21" s="32">
        <v>12.7</v>
      </c>
      <c r="S21" s="6">
        <v>648</v>
      </c>
      <c r="T21" s="6">
        <v>648</v>
      </c>
      <c r="U21" s="6">
        <f>T21-S21</f>
        <v>0</v>
      </c>
      <c r="V21" s="25">
        <f>(U21*$V$31)/100</f>
        <v>0</v>
      </c>
      <c r="W21" s="26">
        <f>U21+V21</f>
        <v>0</v>
      </c>
      <c r="X21" s="25">
        <f>(W21/$W$31)*100</f>
        <v>0</v>
      </c>
      <c r="Y21" s="25">
        <f>X21</f>
        <v>0</v>
      </c>
      <c r="Z21" s="25">
        <f>100-Y21</f>
        <v>100</v>
      </c>
      <c r="AA21" s="32">
        <v>100</v>
      </c>
      <c r="AB21" s="33">
        <v>100</v>
      </c>
    </row>
    <row r="22" spans="4:28" x14ac:dyDescent="0.25">
      <c r="D22" s="10">
        <v>4</v>
      </c>
      <c r="E22" s="32">
        <v>9.51</v>
      </c>
      <c r="F22" s="6">
        <v>692.5</v>
      </c>
      <c r="G22" s="6">
        <v>696</v>
      </c>
      <c r="H22" s="6">
        <f t="shared" ref="H22:H30" si="0">G22-F22</f>
        <v>3.5</v>
      </c>
      <c r="I22" s="25">
        <f t="shared" ref="I22:I30" si="1">(H22*$I$31)/100</f>
        <v>1.7500000000000003E-3</v>
      </c>
      <c r="J22" s="25">
        <f t="shared" ref="J22:J30" si="2">H22+I22</f>
        <v>3.5017499999999999</v>
      </c>
      <c r="K22" s="26">
        <f t="shared" ref="K22:K30" si="3">(J22/$J$31)*100</f>
        <v>0.3713527851458886</v>
      </c>
      <c r="L22" s="25">
        <f t="shared" ref="L22:L30" si="4">L21+K22</f>
        <v>0.3713527851458886</v>
      </c>
      <c r="M22" s="25">
        <f t="shared" ref="M22:M30" si="5">100-L22</f>
        <v>99.628647214854112</v>
      </c>
      <c r="N22" s="32">
        <v>100</v>
      </c>
      <c r="O22" s="33">
        <v>100</v>
      </c>
      <c r="Q22" s="10">
        <v>4</v>
      </c>
      <c r="R22" s="32">
        <v>9.51</v>
      </c>
      <c r="S22" s="6">
        <v>484</v>
      </c>
      <c r="T22" s="6">
        <v>488</v>
      </c>
      <c r="U22" s="6">
        <f t="shared" ref="U22:U30" si="6">T22-S22</f>
        <v>4</v>
      </c>
      <c r="V22" s="25">
        <f t="shared" ref="V22:V30" si="7">(U22*$V$31)/100</f>
        <v>3.9800995024874553E-3</v>
      </c>
      <c r="W22" s="26">
        <f t="shared" ref="W22:W30" si="8">U22+V22</f>
        <v>4.0039800995024875</v>
      </c>
      <c r="X22" s="25">
        <f>(W22/$T$31)*100</f>
        <v>0.38352299803663675</v>
      </c>
      <c r="Y22" s="25">
        <f t="shared" ref="Y22:Y30" si="9">Y21+X22</f>
        <v>0.38352299803663675</v>
      </c>
      <c r="Z22" s="25">
        <f t="shared" ref="Z22:Z30" si="10">100-Y22</f>
        <v>99.616477001963361</v>
      </c>
      <c r="AA22" s="32">
        <v>100</v>
      </c>
      <c r="AB22" s="33">
        <v>100</v>
      </c>
    </row>
    <row r="23" spans="4:28" x14ac:dyDescent="0.25">
      <c r="D23" s="12">
        <v>4</v>
      </c>
      <c r="E23" s="32">
        <v>4.76</v>
      </c>
      <c r="F23" s="6">
        <v>531</v>
      </c>
      <c r="G23" s="6">
        <v>540</v>
      </c>
      <c r="H23" s="6">
        <f t="shared" si="0"/>
        <v>9</v>
      </c>
      <c r="I23" s="25">
        <f t="shared" si="1"/>
        <v>4.5000000000000005E-3</v>
      </c>
      <c r="J23" s="25">
        <f t="shared" si="2"/>
        <v>9.0045000000000002</v>
      </c>
      <c r="K23" s="26">
        <f t="shared" si="3"/>
        <v>0.9549071618037136</v>
      </c>
      <c r="L23" s="25">
        <f t="shared" si="4"/>
        <v>1.3262599469496021</v>
      </c>
      <c r="M23" s="25">
        <f t="shared" si="5"/>
        <v>98.673740053050395</v>
      </c>
      <c r="N23" s="32">
        <v>100</v>
      </c>
      <c r="O23" s="33">
        <v>95</v>
      </c>
      <c r="Q23" s="12">
        <v>4</v>
      </c>
      <c r="R23" s="32">
        <v>4.76</v>
      </c>
      <c r="S23" s="6">
        <v>465</v>
      </c>
      <c r="T23" s="6">
        <v>485</v>
      </c>
      <c r="U23" s="6">
        <f t="shared" si="6"/>
        <v>20</v>
      </c>
      <c r="V23" s="25">
        <f t="shared" si="7"/>
        <v>1.9900497512437276E-2</v>
      </c>
      <c r="W23" s="26">
        <f t="shared" si="8"/>
        <v>20.019900497512438</v>
      </c>
      <c r="X23" s="25">
        <f t="shared" ref="X23:X29" si="11">(W23/$T$31)*100</f>
        <v>1.9176149901831838</v>
      </c>
      <c r="Y23" s="25">
        <f>Y22+X23</f>
        <v>2.3011379882198204</v>
      </c>
      <c r="Z23" s="25">
        <f t="shared" si="10"/>
        <v>97.698862011780179</v>
      </c>
      <c r="AA23" s="32">
        <v>100</v>
      </c>
      <c r="AB23" s="33">
        <v>95</v>
      </c>
    </row>
    <row r="24" spans="4:28" x14ac:dyDescent="0.25">
      <c r="D24" s="12">
        <v>8</v>
      </c>
      <c r="E24" s="32">
        <v>2.38</v>
      </c>
      <c r="F24" s="6">
        <v>542.5</v>
      </c>
      <c r="G24" s="6">
        <v>549.5</v>
      </c>
      <c r="H24" s="6">
        <f t="shared" si="0"/>
        <v>7</v>
      </c>
      <c r="I24" s="25">
        <f t="shared" si="1"/>
        <v>3.5000000000000005E-3</v>
      </c>
      <c r="J24" s="25">
        <f t="shared" si="2"/>
        <v>7.0034999999999998</v>
      </c>
      <c r="K24" s="26">
        <f t="shared" si="3"/>
        <v>0.7427055702917772</v>
      </c>
      <c r="L24" s="25">
        <f t="shared" si="4"/>
        <v>2.0689655172413794</v>
      </c>
      <c r="M24" s="25">
        <f t="shared" si="5"/>
        <v>97.931034482758619</v>
      </c>
      <c r="N24" s="32">
        <v>100</v>
      </c>
      <c r="O24" s="33">
        <v>80</v>
      </c>
      <c r="Q24" s="12">
        <v>8</v>
      </c>
      <c r="R24" s="32">
        <v>2.38</v>
      </c>
      <c r="S24" s="6">
        <v>437</v>
      </c>
      <c r="T24" s="6">
        <v>472</v>
      </c>
      <c r="U24" s="6">
        <f t="shared" si="6"/>
        <v>35</v>
      </c>
      <c r="V24" s="25">
        <f t="shared" si="7"/>
        <v>3.4825870646765233E-2</v>
      </c>
      <c r="W24" s="26">
        <f t="shared" si="8"/>
        <v>35.034825870646763</v>
      </c>
      <c r="X24" s="25">
        <f t="shared" si="11"/>
        <v>3.3558262328205712</v>
      </c>
      <c r="Y24" s="25">
        <f t="shared" si="9"/>
        <v>5.6569642210403916</v>
      </c>
      <c r="Z24" s="25">
        <f t="shared" si="10"/>
        <v>94.343035778959603</v>
      </c>
      <c r="AA24" s="32">
        <v>100</v>
      </c>
      <c r="AB24" s="33">
        <v>80</v>
      </c>
    </row>
    <row r="25" spans="4:28" x14ac:dyDescent="0.25">
      <c r="D25" s="12">
        <v>16</v>
      </c>
      <c r="E25" s="32">
        <v>1.19</v>
      </c>
      <c r="F25" s="6">
        <v>523</v>
      </c>
      <c r="G25" s="6">
        <v>533</v>
      </c>
      <c r="H25" s="6">
        <f t="shared" si="0"/>
        <v>10</v>
      </c>
      <c r="I25" s="25">
        <f t="shared" si="1"/>
        <v>5.0000000000000001E-3</v>
      </c>
      <c r="J25" s="25">
        <f t="shared" si="2"/>
        <v>10.005000000000001</v>
      </c>
      <c r="K25" s="26">
        <f t="shared" si="3"/>
        <v>1.0610079575596818</v>
      </c>
      <c r="L25" s="25">
        <f t="shared" si="4"/>
        <v>3.1299734748010613</v>
      </c>
      <c r="M25" s="25">
        <f t="shared" si="5"/>
        <v>96.870026525198938</v>
      </c>
      <c r="N25" s="32">
        <v>85</v>
      </c>
      <c r="O25" s="33">
        <v>50</v>
      </c>
      <c r="Q25" s="12">
        <v>16</v>
      </c>
      <c r="R25" s="32">
        <v>1.19</v>
      </c>
      <c r="S25" s="6">
        <v>402</v>
      </c>
      <c r="T25" s="6">
        <v>472</v>
      </c>
      <c r="U25" s="6">
        <f t="shared" si="6"/>
        <v>70</v>
      </c>
      <c r="V25" s="25">
        <f t="shared" si="7"/>
        <v>6.9651741293530467E-2</v>
      </c>
      <c r="W25" s="26">
        <f t="shared" si="8"/>
        <v>70.069651741293526</v>
      </c>
      <c r="X25" s="25">
        <f t="shared" si="11"/>
        <v>6.7116524656411425</v>
      </c>
      <c r="Y25" s="25">
        <f t="shared" si="9"/>
        <v>12.368616686681534</v>
      </c>
      <c r="Z25" s="25">
        <f t="shared" si="10"/>
        <v>87.631383313318466</v>
      </c>
      <c r="AA25" s="32">
        <v>85</v>
      </c>
      <c r="AB25" s="33">
        <v>50</v>
      </c>
    </row>
    <row r="26" spans="4:28" x14ac:dyDescent="0.25">
      <c r="D26" s="12">
        <v>30</v>
      </c>
      <c r="E26" s="32">
        <v>0.6</v>
      </c>
      <c r="F26" s="6">
        <v>503.5</v>
      </c>
      <c r="G26" s="6">
        <v>580</v>
      </c>
      <c r="H26" s="6">
        <f t="shared" si="0"/>
        <v>76.5</v>
      </c>
      <c r="I26" s="25">
        <f t="shared" si="1"/>
        <v>3.8249999999999999E-2</v>
      </c>
      <c r="J26" s="25">
        <f t="shared" si="2"/>
        <v>76.538250000000005</v>
      </c>
      <c r="K26" s="26">
        <f t="shared" si="3"/>
        <v>8.1167108753315667</v>
      </c>
      <c r="L26" s="25">
        <f t="shared" si="4"/>
        <v>11.246684350132629</v>
      </c>
      <c r="M26" s="25">
        <f t="shared" si="5"/>
        <v>88.753315649867375</v>
      </c>
      <c r="N26" s="32">
        <v>60</v>
      </c>
      <c r="O26" s="33">
        <v>25</v>
      </c>
      <c r="Q26" s="12">
        <v>30</v>
      </c>
      <c r="R26" s="32">
        <v>0.6</v>
      </c>
      <c r="S26" s="6">
        <v>363</v>
      </c>
      <c r="T26" s="6">
        <v>538</v>
      </c>
      <c r="U26" s="6">
        <f t="shared" si="6"/>
        <v>175</v>
      </c>
      <c r="V26" s="25">
        <f t="shared" si="7"/>
        <v>0.17412935323382617</v>
      </c>
      <c r="W26" s="26">
        <f t="shared" si="8"/>
        <v>175.17412935323384</v>
      </c>
      <c r="X26" s="25">
        <f t="shared" si="11"/>
        <v>16.779131164102861</v>
      </c>
      <c r="Y26" s="25">
        <f t="shared" si="9"/>
        <v>29.147747850784395</v>
      </c>
      <c r="Z26" s="25">
        <f t="shared" si="10"/>
        <v>70.852252149215602</v>
      </c>
      <c r="AA26" s="32">
        <v>60</v>
      </c>
      <c r="AB26" s="33">
        <v>25</v>
      </c>
    </row>
    <row r="27" spans="4:28" x14ac:dyDescent="0.25">
      <c r="D27" s="12">
        <v>50</v>
      </c>
      <c r="E27" s="32">
        <v>0.3</v>
      </c>
      <c r="F27" s="6">
        <v>471.5</v>
      </c>
      <c r="G27" s="6">
        <v>1068.5</v>
      </c>
      <c r="H27" s="6">
        <f t="shared" si="0"/>
        <v>597</v>
      </c>
      <c r="I27" s="25">
        <f t="shared" si="1"/>
        <v>0.29849999999999999</v>
      </c>
      <c r="J27" s="25">
        <f t="shared" si="2"/>
        <v>597.29849999999999</v>
      </c>
      <c r="K27" s="26">
        <f t="shared" si="3"/>
        <v>63.342175066312997</v>
      </c>
      <c r="L27" s="25">
        <f t="shared" si="4"/>
        <v>74.588859416445629</v>
      </c>
      <c r="M27" s="25">
        <f t="shared" si="5"/>
        <v>25.411140583554371</v>
      </c>
      <c r="N27" s="32">
        <v>30</v>
      </c>
      <c r="O27" s="33">
        <v>10</v>
      </c>
      <c r="Q27" s="12">
        <v>50</v>
      </c>
      <c r="R27" s="32">
        <v>0.3</v>
      </c>
      <c r="S27" s="6">
        <v>333</v>
      </c>
      <c r="T27" s="6">
        <v>663</v>
      </c>
      <c r="U27" s="6">
        <f t="shared" si="6"/>
        <v>330</v>
      </c>
      <c r="V27" s="25">
        <f t="shared" si="7"/>
        <v>0.32835820895521506</v>
      </c>
      <c r="W27" s="26">
        <f t="shared" si="8"/>
        <v>330.32835820895519</v>
      </c>
      <c r="X27" s="25">
        <f t="shared" si="11"/>
        <v>31.640647338022525</v>
      </c>
      <c r="Y27" s="25">
        <f t="shared" si="9"/>
        <v>60.788395188806916</v>
      </c>
      <c r="Z27" s="25">
        <f t="shared" si="10"/>
        <v>39.211604811193084</v>
      </c>
      <c r="AA27" s="32">
        <v>30</v>
      </c>
      <c r="AB27" s="33">
        <v>10</v>
      </c>
    </row>
    <row r="28" spans="4:28" x14ac:dyDescent="0.25">
      <c r="D28" s="12">
        <v>100</v>
      </c>
      <c r="E28" s="32">
        <v>0.15</v>
      </c>
      <c r="F28" s="6">
        <v>421</v>
      </c>
      <c r="G28" s="6">
        <v>625</v>
      </c>
      <c r="H28" s="6">
        <f t="shared" si="0"/>
        <v>204</v>
      </c>
      <c r="I28" s="25">
        <f t="shared" si="1"/>
        <v>0.10200000000000001</v>
      </c>
      <c r="J28" s="25">
        <f t="shared" si="2"/>
        <v>204.102</v>
      </c>
      <c r="K28" s="26">
        <f t="shared" si="3"/>
        <v>21.644562334217511</v>
      </c>
      <c r="L28" s="25">
        <f t="shared" si="4"/>
        <v>96.23342175066314</v>
      </c>
      <c r="M28" s="25">
        <f t="shared" si="5"/>
        <v>3.7665782493368596</v>
      </c>
      <c r="N28" s="32">
        <v>10</v>
      </c>
      <c r="O28" s="33"/>
      <c r="Q28" s="12">
        <v>100</v>
      </c>
      <c r="R28" s="32">
        <v>0.15</v>
      </c>
      <c r="S28" s="6">
        <v>317</v>
      </c>
      <c r="T28" s="6">
        <v>596</v>
      </c>
      <c r="U28" s="6">
        <f t="shared" si="6"/>
        <v>279</v>
      </c>
      <c r="V28" s="25">
        <f t="shared" si="7"/>
        <v>0.2776119402985</v>
      </c>
      <c r="W28" s="26">
        <f t="shared" si="8"/>
        <v>279.27761194029853</v>
      </c>
      <c r="X28" s="25">
        <f t="shared" si="11"/>
        <v>26.750729113055417</v>
      </c>
      <c r="Y28" s="25">
        <f t="shared" si="9"/>
        <v>87.53912430186233</v>
      </c>
      <c r="Z28" s="25">
        <f t="shared" si="10"/>
        <v>12.46087569813767</v>
      </c>
      <c r="AA28" s="32">
        <v>10</v>
      </c>
      <c r="AB28" s="33"/>
    </row>
    <row r="29" spans="4:28" x14ac:dyDescent="0.25">
      <c r="D29" s="12">
        <v>200</v>
      </c>
      <c r="E29" s="32">
        <v>7.3999999999999996E-2</v>
      </c>
      <c r="F29" s="6">
        <v>368</v>
      </c>
      <c r="G29" s="6">
        <v>401</v>
      </c>
      <c r="H29" s="6">
        <f t="shared" si="0"/>
        <v>33</v>
      </c>
      <c r="I29" s="25">
        <f t="shared" si="1"/>
        <v>1.6500000000000001E-2</v>
      </c>
      <c r="J29" s="25">
        <f t="shared" si="2"/>
        <v>33.016500000000001</v>
      </c>
      <c r="K29" s="26">
        <f t="shared" si="3"/>
        <v>3.5013262599469499</v>
      </c>
      <c r="L29" s="25">
        <f t="shared" si="4"/>
        <v>99.73474801061009</v>
      </c>
      <c r="M29" s="25">
        <f t="shared" si="5"/>
        <v>0.26525198938990968</v>
      </c>
      <c r="N29" s="32">
        <v>5</v>
      </c>
      <c r="O29" s="33"/>
      <c r="Q29" s="12">
        <v>200</v>
      </c>
      <c r="R29" s="32">
        <v>7.3999999999999996E-2</v>
      </c>
      <c r="S29" s="6">
        <v>461</v>
      </c>
      <c r="T29" s="6">
        <v>547</v>
      </c>
      <c r="U29" s="6">
        <f t="shared" si="6"/>
        <v>86</v>
      </c>
      <c r="V29" s="25">
        <f t="shared" si="7"/>
        <v>8.5572139303480288E-2</v>
      </c>
      <c r="W29" s="26">
        <f t="shared" si="8"/>
        <v>86.08557213930348</v>
      </c>
      <c r="X29" s="25">
        <f t="shared" si="11"/>
        <v>8.2457444577876888</v>
      </c>
      <c r="Y29" s="25">
        <f t="shared" si="9"/>
        <v>95.784868759650024</v>
      </c>
      <c r="Z29" s="25">
        <f t="shared" si="10"/>
        <v>4.2151312403499759</v>
      </c>
      <c r="AA29" s="32">
        <v>5</v>
      </c>
      <c r="AB29" s="33"/>
    </row>
    <row r="30" spans="4:28" ht="15.75" thickBot="1" x14ac:dyDescent="0.3">
      <c r="D30" s="13" t="s">
        <v>10</v>
      </c>
      <c r="E30" s="14">
        <v>0</v>
      </c>
      <c r="F30" s="15">
        <v>417</v>
      </c>
      <c r="G30" s="15">
        <v>419.5</v>
      </c>
      <c r="H30" s="15">
        <f t="shared" si="0"/>
        <v>2.5</v>
      </c>
      <c r="I30" s="28">
        <f t="shared" si="1"/>
        <v>1.25E-3</v>
      </c>
      <c r="J30" s="28">
        <f t="shared" si="2"/>
        <v>2.5012500000000002</v>
      </c>
      <c r="K30" s="35">
        <f t="shared" si="3"/>
        <v>0.26525198938992045</v>
      </c>
      <c r="L30" s="28">
        <f t="shared" si="4"/>
        <v>100.00000000000001</v>
      </c>
      <c r="M30" s="28">
        <f t="shared" si="5"/>
        <v>0</v>
      </c>
      <c r="N30" s="14"/>
      <c r="O30" s="16"/>
      <c r="Q30" s="13" t="s">
        <v>10</v>
      </c>
      <c r="R30" s="14">
        <v>0</v>
      </c>
      <c r="S30" s="15">
        <v>346</v>
      </c>
      <c r="T30" s="15">
        <v>351</v>
      </c>
      <c r="U30" s="15">
        <f t="shared" si="6"/>
        <v>5</v>
      </c>
      <c r="V30" s="25">
        <f t="shared" si="7"/>
        <v>4.9751243781093191E-3</v>
      </c>
      <c r="W30" s="26">
        <f t="shared" si="8"/>
        <v>5.0049751243781095</v>
      </c>
      <c r="X30" s="25">
        <f>((W30+(T31-W31))/T31)*100</f>
        <v>4.215131240349959</v>
      </c>
      <c r="Y30" s="28">
        <f t="shared" si="9"/>
        <v>99.999999999999986</v>
      </c>
      <c r="Z30" s="28">
        <f t="shared" si="10"/>
        <v>0</v>
      </c>
      <c r="AA30" s="14"/>
      <c r="AB30" s="16"/>
    </row>
    <row r="31" spans="4:28" x14ac:dyDescent="0.25">
      <c r="D31" s="2"/>
      <c r="H31" s="29">
        <f>H21+H22+H23+H24+H25+H26+H27+H28+H29+H30</f>
        <v>942.5</v>
      </c>
      <c r="I31" s="1">
        <f>(H15-H31)/10</f>
        <v>0.05</v>
      </c>
      <c r="J31" s="3">
        <f>SUM(J21:J30)</f>
        <v>942.97124999999994</v>
      </c>
      <c r="K31" s="30">
        <f>SUM(K21:K30)</f>
        <v>100.00000000000001</v>
      </c>
      <c r="L31" s="22"/>
      <c r="T31" s="41">
        <v>1044</v>
      </c>
      <c r="U31" s="41">
        <f>SUM(U21:U30)</f>
        <v>1004</v>
      </c>
      <c r="V31" s="39">
        <f>(1-(U31/U34))*100</f>
        <v>9.9502487562186381E-2</v>
      </c>
      <c r="W31" s="2">
        <f>SUM(W21:W30)</f>
        <v>1004.9990049751245</v>
      </c>
      <c r="X31" s="40">
        <f>SUM(X21:X30)</f>
        <v>99.999999999999986</v>
      </c>
    </row>
    <row r="32" spans="4:28" x14ac:dyDescent="0.25">
      <c r="D32" s="2"/>
      <c r="U32" s="41"/>
    </row>
    <row r="33" spans="4:23" x14ac:dyDescent="0.25">
      <c r="D33" s="2"/>
      <c r="W33" s="2"/>
    </row>
    <row r="34" spans="4:23" x14ac:dyDescent="0.25">
      <c r="D34" s="2"/>
      <c r="E34" s="327" t="s">
        <v>31</v>
      </c>
      <c r="F34" s="327"/>
      <c r="G34" s="328">
        <f>(L23+L24+L25+L26+L27+L28)/100</f>
        <v>1.8859416445623345</v>
      </c>
      <c r="H34" s="328"/>
      <c r="I34" s="328"/>
      <c r="J34" s="328"/>
      <c r="U34">
        <v>1005</v>
      </c>
    </row>
    <row r="35" spans="4:23" x14ac:dyDescent="0.25">
      <c r="U35" s="2"/>
    </row>
    <row r="36" spans="4:23" x14ac:dyDescent="0.25">
      <c r="V36">
        <f>(Y23+Y24+Y25+Y26+Y27+Y28)/100</f>
        <v>1.978019862373954</v>
      </c>
      <c r="W36" s="39"/>
    </row>
    <row r="37" spans="4:23" x14ac:dyDescent="0.25">
      <c r="V37" s="42"/>
    </row>
    <row r="39" spans="4:23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23" x14ac:dyDescent="0.25">
      <c r="D42" s="19" t="s">
        <v>23</v>
      </c>
      <c r="E42" s="329" t="s">
        <v>29</v>
      </c>
      <c r="F42" s="329"/>
      <c r="G42" s="329"/>
      <c r="H42" s="329"/>
    </row>
    <row r="44" spans="4:23" x14ac:dyDescent="0.25">
      <c r="D44" s="324" t="s">
        <v>24</v>
      </c>
      <c r="E44" s="324"/>
      <c r="F44" s="330" t="s">
        <v>34</v>
      </c>
      <c r="G44" s="330"/>
      <c r="H44" s="330"/>
    </row>
    <row r="46" spans="4:23" x14ac:dyDescent="0.25">
      <c r="D46" s="324" t="s">
        <v>27</v>
      </c>
      <c r="E46" s="325"/>
      <c r="F46" s="331">
        <v>42216</v>
      </c>
      <c r="G46" s="330"/>
      <c r="H46" s="330"/>
    </row>
    <row r="48" spans="4:23" x14ac:dyDescent="0.25">
      <c r="D48" s="324" t="s">
        <v>33</v>
      </c>
      <c r="E48" s="324"/>
      <c r="F48" s="324"/>
      <c r="G48" s="324"/>
      <c r="H48" s="23">
        <v>1060</v>
      </c>
    </row>
    <row r="49" spans="4:15" x14ac:dyDescent="0.25">
      <c r="D49" s="34"/>
      <c r="E49" s="34"/>
      <c r="F49" s="34"/>
      <c r="G49" s="34"/>
      <c r="H49" s="24"/>
    </row>
    <row r="50" spans="4:15" x14ac:dyDescent="0.25">
      <c r="D50" s="324" t="s">
        <v>32</v>
      </c>
      <c r="E50" s="324"/>
      <c r="F50" s="324"/>
      <c r="G50" s="324"/>
      <c r="H50" s="23">
        <v>1027</v>
      </c>
    </row>
    <row r="52" spans="4:15" ht="15.75" thickBot="1" x14ac:dyDescent="0.3"/>
    <row r="53" spans="4:15" x14ac:dyDescent="0.25">
      <c r="D53" s="7" t="s">
        <v>0</v>
      </c>
      <c r="E53" s="31" t="s">
        <v>1</v>
      </c>
      <c r="F53" s="31" t="s">
        <v>2</v>
      </c>
      <c r="G53" s="31" t="s">
        <v>2</v>
      </c>
      <c r="H53" s="31" t="s">
        <v>3</v>
      </c>
      <c r="I53" s="31" t="s">
        <v>4</v>
      </c>
      <c r="J53" s="31" t="s">
        <v>3</v>
      </c>
      <c r="K53" s="31" t="s">
        <v>5</v>
      </c>
      <c r="L53" s="31" t="s">
        <v>6</v>
      </c>
      <c r="M53" s="31" t="s">
        <v>5</v>
      </c>
      <c r="N53" s="319" t="s">
        <v>7</v>
      </c>
      <c r="O53" s="320"/>
    </row>
    <row r="54" spans="4:15" x14ac:dyDescent="0.25">
      <c r="D54" s="9" t="s">
        <v>8</v>
      </c>
      <c r="E54" s="32" t="s">
        <v>11</v>
      </c>
      <c r="F54" s="32" t="s">
        <v>12</v>
      </c>
      <c r="G54" s="5" t="s">
        <v>13</v>
      </c>
      <c r="H54" s="32" t="s">
        <v>14</v>
      </c>
      <c r="I54" s="32"/>
      <c r="J54" s="32" t="s">
        <v>15</v>
      </c>
      <c r="K54" s="32" t="s">
        <v>16</v>
      </c>
      <c r="L54" s="32" t="s">
        <v>17</v>
      </c>
      <c r="M54" s="32" t="s">
        <v>18</v>
      </c>
      <c r="N54" s="321" t="s">
        <v>19</v>
      </c>
      <c r="O54" s="322"/>
    </row>
    <row r="55" spans="4:15" x14ac:dyDescent="0.25">
      <c r="D55" s="9"/>
      <c r="E55" s="32"/>
      <c r="F55" s="32" t="s">
        <v>22</v>
      </c>
      <c r="G55" s="32" t="s">
        <v>22</v>
      </c>
      <c r="H55" s="32" t="s">
        <v>22</v>
      </c>
      <c r="I55" s="32"/>
      <c r="J55" s="32" t="s">
        <v>22</v>
      </c>
      <c r="K55" s="32" t="s">
        <v>21</v>
      </c>
      <c r="L55" s="32" t="s">
        <v>21</v>
      </c>
      <c r="M55" s="32" t="s">
        <v>21</v>
      </c>
      <c r="N55" s="321" t="s">
        <v>20</v>
      </c>
      <c r="O55" s="322"/>
    </row>
    <row r="56" spans="4:15" x14ac:dyDescent="0.25">
      <c r="D56" s="10" t="s">
        <v>9</v>
      </c>
      <c r="E56" s="32">
        <v>12.7</v>
      </c>
      <c r="F56" s="6">
        <v>713.5</v>
      </c>
      <c r="G56" s="6">
        <v>720</v>
      </c>
      <c r="H56" s="6">
        <f>G56-F56</f>
        <v>6.5</v>
      </c>
      <c r="I56" s="25">
        <f>(H56*$I$66)/100</f>
        <v>3.2500000000000003E-3</v>
      </c>
      <c r="J56" s="25">
        <f>H56+I56</f>
        <v>6.5032500000000004</v>
      </c>
      <c r="K56" s="25">
        <f>(J56/$J$66)*100</f>
        <v>0.6332196785192401</v>
      </c>
      <c r="L56" s="25">
        <f>K56</f>
        <v>0.6332196785192401</v>
      </c>
      <c r="M56" s="25">
        <f>100-L56</f>
        <v>99.366780321480761</v>
      </c>
      <c r="N56" s="32">
        <v>100</v>
      </c>
      <c r="O56" s="33">
        <v>100</v>
      </c>
    </row>
    <row r="57" spans="4:15" x14ac:dyDescent="0.25">
      <c r="D57" s="10">
        <v>4</v>
      </c>
      <c r="E57" s="32">
        <v>9.51</v>
      </c>
      <c r="F57" s="6">
        <v>692.5</v>
      </c>
      <c r="G57" s="6">
        <v>694.5</v>
      </c>
      <c r="H57" s="6">
        <f t="shared" ref="H57:H65" si="12">G57-F57</f>
        <v>2</v>
      </c>
      <c r="I57" s="25">
        <f t="shared" ref="I57:I65" si="13">(H57*$I$66)/100</f>
        <v>1E-3</v>
      </c>
      <c r="J57" s="25">
        <f t="shared" ref="J57:J65" si="14">H57+I57</f>
        <v>2.0009999999999999</v>
      </c>
      <c r="K57" s="25">
        <f t="shared" ref="K57:K65" si="15">(J57/$J$66)*100</f>
        <v>0.19483682415976619</v>
      </c>
      <c r="L57" s="26">
        <f t="shared" ref="L57:L65" si="16">L56+K57</f>
        <v>0.82805650267900632</v>
      </c>
      <c r="M57" s="25">
        <f t="shared" ref="M57:M65" si="17">100-L57</f>
        <v>99.171943497320996</v>
      </c>
      <c r="N57" s="32">
        <v>100</v>
      </c>
      <c r="O57" s="33">
        <v>100</v>
      </c>
    </row>
    <row r="58" spans="4:15" x14ac:dyDescent="0.25">
      <c r="D58" s="12">
        <v>4</v>
      </c>
      <c r="E58" s="32">
        <v>4.76</v>
      </c>
      <c r="F58" s="6">
        <v>531</v>
      </c>
      <c r="G58" s="6">
        <v>544</v>
      </c>
      <c r="H58" s="6">
        <f t="shared" si="12"/>
        <v>13</v>
      </c>
      <c r="I58" s="25">
        <f t="shared" si="13"/>
        <v>6.5000000000000006E-3</v>
      </c>
      <c r="J58" s="25">
        <f t="shared" si="14"/>
        <v>13.006500000000001</v>
      </c>
      <c r="K58" s="25">
        <f t="shared" si="15"/>
        <v>1.2664393570384802</v>
      </c>
      <c r="L58" s="26">
        <f t="shared" si="16"/>
        <v>2.0944958597174868</v>
      </c>
      <c r="M58" s="25">
        <f t="shared" si="17"/>
        <v>97.905504140282517</v>
      </c>
      <c r="N58" s="32">
        <v>100</v>
      </c>
      <c r="O58" s="33">
        <v>95</v>
      </c>
    </row>
    <row r="59" spans="4:15" x14ac:dyDescent="0.25">
      <c r="D59" s="12">
        <v>8</v>
      </c>
      <c r="E59" s="32">
        <v>2.38</v>
      </c>
      <c r="F59" s="6">
        <v>542.5</v>
      </c>
      <c r="G59" s="6">
        <v>571</v>
      </c>
      <c r="H59" s="6">
        <f t="shared" si="12"/>
        <v>28.5</v>
      </c>
      <c r="I59" s="25">
        <f t="shared" si="13"/>
        <v>1.4250000000000001E-2</v>
      </c>
      <c r="J59" s="25">
        <f t="shared" si="14"/>
        <v>28.514250000000001</v>
      </c>
      <c r="K59" s="25">
        <f t="shared" si="15"/>
        <v>2.7764247442766683</v>
      </c>
      <c r="L59" s="26">
        <f t="shared" si="16"/>
        <v>4.8709206039941551</v>
      </c>
      <c r="M59" s="25">
        <f t="shared" si="17"/>
        <v>95.129079396005849</v>
      </c>
      <c r="N59" s="32">
        <v>100</v>
      </c>
      <c r="O59" s="33">
        <v>80</v>
      </c>
    </row>
    <row r="60" spans="4:15" x14ac:dyDescent="0.25">
      <c r="D60" s="12">
        <v>16</v>
      </c>
      <c r="E60" s="32">
        <v>1.19</v>
      </c>
      <c r="F60" s="6">
        <v>523</v>
      </c>
      <c r="G60" s="6">
        <v>600</v>
      </c>
      <c r="H60" s="6">
        <f t="shared" si="12"/>
        <v>77</v>
      </c>
      <c r="I60" s="25">
        <f t="shared" si="13"/>
        <v>3.85E-2</v>
      </c>
      <c r="J60" s="25">
        <f t="shared" si="14"/>
        <v>77.038499999999999</v>
      </c>
      <c r="K60" s="25">
        <f t="shared" si="15"/>
        <v>7.5012177301509979</v>
      </c>
      <c r="L60" s="26">
        <f t="shared" si="16"/>
        <v>12.372138334145152</v>
      </c>
      <c r="M60" s="25">
        <f t="shared" si="17"/>
        <v>87.627861665854851</v>
      </c>
      <c r="N60" s="32">
        <v>85</v>
      </c>
      <c r="O60" s="33">
        <v>50</v>
      </c>
    </row>
    <row r="61" spans="4:15" x14ac:dyDescent="0.25">
      <c r="D61" s="12">
        <v>30</v>
      </c>
      <c r="E61" s="32">
        <v>0.6</v>
      </c>
      <c r="F61" s="6">
        <v>503.5</v>
      </c>
      <c r="G61" s="6">
        <v>1089.5</v>
      </c>
      <c r="H61" s="6">
        <f t="shared" si="12"/>
        <v>586</v>
      </c>
      <c r="I61" s="25">
        <f t="shared" si="13"/>
        <v>0.29299999999999998</v>
      </c>
      <c r="J61" s="25">
        <f t="shared" si="14"/>
        <v>586.29300000000001</v>
      </c>
      <c r="K61" s="25">
        <f t="shared" si="15"/>
        <v>57.087189478811496</v>
      </c>
      <c r="L61" s="26">
        <f t="shared" si="16"/>
        <v>69.459327812956644</v>
      </c>
      <c r="M61" s="25">
        <f t="shared" si="17"/>
        <v>30.540672187043356</v>
      </c>
      <c r="N61" s="32">
        <v>60</v>
      </c>
      <c r="O61" s="33">
        <v>25</v>
      </c>
    </row>
    <row r="62" spans="4:15" x14ac:dyDescent="0.25">
      <c r="D62" s="12">
        <v>50</v>
      </c>
      <c r="E62" s="32">
        <v>0.3</v>
      </c>
      <c r="F62" s="6">
        <v>471.5</v>
      </c>
      <c r="G62" s="6">
        <v>585.5</v>
      </c>
      <c r="H62" s="6">
        <f t="shared" si="12"/>
        <v>114</v>
      </c>
      <c r="I62" s="25">
        <f t="shared" si="13"/>
        <v>5.7000000000000002E-2</v>
      </c>
      <c r="J62" s="25">
        <f t="shared" si="14"/>
        <v>114.057</v>
      </c>
      <c r="K62" s="25">
        <f t="shared" si="15"/>
        <v>11.105698977106673</v>
      </c>
      <c r="L62" s="26">
        <f t="shared" si="16"/>
        <v>80.565026790063314</v>
      </c>
      <c r="M62" s="25">
        <f t="shared" si="17"/>
        <v>19.434973209936686</v>
      </c>
      <c r="N62" s="32">
        <v>30</v>
      </c>
      <c r="O62" s="33">
        <v>10</v>
      </c>
    </row>
    <row r="63" spans="4:15" x14ac:dyDescent="0.25">
      <c r="D63" s="12">
        <v>100</v>
      </c>
      <c r="E63" s="32">
        <v>0.15</v>
      </c>
      <c r="F63" s="6">
        <v>421</v>
      </c>
      <c r="G63" s="6">
        <v>591.5</v>
      </c>
      <c r="H63" s="6">
        <f t="shared" si="12"/>
        <v>170.5</v>
      </c>
      <c r="I63" s="25">
        <f t="shared" si="13"/>
        <v>8.5250000000000006E-2</v>
      </c>
      <c r="J63" s="25">
        <f t="shared" si="14"/>
        <v>170.58525</v>
      </c>
      <c r="K63" s="25">
        <f t="shared" si="15"/>
        <v>16.609839259620067</v>
      </c>
      <c r="L63" s="26">
        <f t="shared" si="16"/>
        <v>97.174866049683374</v>
      </c>
      <c r="M63" s="25">
        <f t="shared" si="17"/>
        <v>2.8251339503166264</v>
      </c>
      <c r="N63" s="32">
        <v>10</v>
      </c>
      <c r="O63" s="33"/>
    </row>
    <row r="64" spans="4:15" x14ac:dyDescent="0.25">
      <c r="D64" s="12">
        <v>200</v>
      </c>
      <c r="E64" s="32">
        <v>7.3999999999999996E-2</v>
      </c>
      <c r="F64" s="6">
        <v>368</v>
      </c>
      <c r="G64" s="6">
        <v>395</v>
      </c>
      <c r="H64" s="6">
        <f t="shared" si="12"/>
        <v>27</v>
      </c>
      <c r="I64" s="25">
        <f t="shared" si="13"/>
        <v>1.3500000000000002E-2</v>
      </c>
      <c r="J64" s="25">
        <f t="shared" si="14"/>
        <v>27.013500000000001</v>
      </c>
      <c r="K64" s="25">
        <f t="shared" si="15"/>
        <v>2.6302971261568437</v>
      </c>
      <c r="L64" s="26">
        <f t="shared" si="16"/>
        <v>99.805163175840221</v>
      </c>
      <c r="M64" s="25">
        <f t="shared" si="17"/>
        <v>0.1948368241597791</v>
      </c>
      <c r="N64" s="32">
        <v>5</v>
      </c>
      <c r="O64" s="33"/>
    </row>
    <row r="65" spans="4:15" ht="15.75" thickBot="1" x14ac:dyDescent="0.3">
      <c r="D65" s="13" t="s">
        <v>10</v>
      </c>
      <c r="E65" s="14">
        <v>0</v>
      </c>
      <c r="F65" s="15">
        <v>417</v>
      </c>
      <c r="G65" s="15">
        <v>419</v>
      </c>
      <c r="H65" s="15">
        <f t="shared" si="12"/>
        <v>2</v>
      </c>
      <c r="I65" s="28">
        <f t="shared" si="13"/>
        <v>1E-3</v>
      </c>
      <c r="J65" s="28">
        <f t="shared" si="14"/>
        <v>2.0009999999999999</v>
      </c>
      <c r="K65" s="28">
        <f t="shared" si="15"/>
        <v>0.19483682415976619</v>
      </c>
      <c r="L65" s="27">
        <f t="shared" si="16"/>
        <v>99.999999999999986</v>
      </c>
      <c r="M65" s="28">
        <f t="shared" si="17"/>
        <v>0</v>
      </c>
      <c r="N65" s="14"/>
      <c r="O65" s="16"/>
    </row>
    <row r="66" spans="4:15" x14ac:dyDescent="0.25">
      <c r="D66" s="2"/>
      <c r="H66" s="29">
        <f>H56+H57+H58+H59+H60+H61+H62+H63+H64+H65</f>
        <v>1026.5</v>
      </c>
      <c r="I66" s="1">
        <f>(H50-H66)/10</f>
        <v>0.05</v>
      </c>
      <c r="J66" s="3">
        <f>SUM(J56:J65)</f>
        <v>1027.01325</v>
      </c>
      <c r="K66" s="30">
        <f>SUM(K56:K65)</f>
        <v>99.999999999999986</v>
      </c>
      <c r="L66" s="22"/>
    </row>
    <row r="67" spans="4:15" x14ac:dyDescent="0.25">
      <c r="D67" s="2"/>
    </row>
    <row r="68" spans="4:15" x14ac:dyDescent="0.25">
      <c r="D68" s="2"/>
    </row>
    <row r="69" spans="4:15" x14ac:dyDescent="0.25">
      <c r="D69" s="2"/>
      <c r="E69" s="327" t="s">
        <v>31</v>
      </c>
      <c r="F69" s="327"/>
      <c r="G69" s="328">
        <f>(L58+L59+L60+L61+L62+L63)/100</f>
        <v>2.6653677545056014</v>
      </c>
      <c r="H69" s="328"/>
      <c r="I69" s="328"/>
      <c r="J69" s="328"/>
    </row>
    <row r="73" spans="4:15" x14ac:dyDescent="0.25">
      <c r="E73" s="323" t="s">
        <v>28</v>
      </c>
      <c r="F73" s="323"/>
      <c r="G73" s="323"/>
      <c r="H73" s="323"/>
      <c r="I73" s="323"/>
      <c r="J73" s="323"/>
      <c r="K73" s="323"/>
      <c r="L73" s="323"/>
      <c r="M73" s="323"/>
      <c r="N73" s="323"/>
    </row>
    <row r="76" spans="4:15" x14ac:dyDescent="0.25">
      <c r="D76" s="19" t="s">
        <v>23</v>
      </c>
      <c r="E76" s="329" t="s">
        <v>29</v>
      </c>
      <c r="F76" s="329"/>
      <c r="G76" s="329"/>
      <c r="H76" s="329"/>
    </row>
    <row r="78" spans="4:15" x14ac:dyDescent="0.25">
      <c r="D78" s="324" t="s">
        <v>24</v>
      </c>
      <c r="E78" s="324"/>
      <c r="F78" s="330" t="s">
        <v>35</v>
      </c>
      <c r="G78" s="330"/>
      <c r="H78" s="330"/>
    </row>
    <row r="80" spans="4:15" x14ac:dyDescent="0.25">
      <c r="D80" s="324" t="s">
        <v>27</v>
      </c>
      <c r="E80" s="325"/>
      <c r="F80" s="331">
        <v>42216</v>
      </c>
      <c r="G80" s="330"/>
      <c r="H80" s="330"/>
    </row>
    <row r="82" spans="4:15" x14ac:dyDescent="0.25">
      <c r="D82" s="324" t="s">
        <v>33</v>
      </c>
      <c r="E82" s="324"/>
      <c r="F82" s="324"/>
      <c r="G82" s="324"/>
      <c r="H82" s="23">
        <v>1060</v>
      </c>
    </row>
    <row r="83" spans="4:15" x14ac:dyDescent="0.25">
      <c r="D83" s="34"/>
      <c r="E83" s="34"/>
      <c r="F83" s="34"/>
      <c r="G83" s="34"/>
      <c r="H83" s="24"/>
    </row>
    <row r="84" spans="4:15" x14ac:dyDescent="0.25">
      <c r="D84" s="324" t="s">
        <v>32</v>
      </c>
      <c r="E84" s="324"/>
      <c r="F84" s="324"/>
      <c r="G84" s="324"/>
      <c r="H84" s="23">
        <v>1027.5</v>
      </c>
    </row>
    <row r="86" spans="4:15" ht="15.75" thickBot="1" x14ac:dyDescent="0.3"/>
    <row r="87" spans="4:15" x14ac:dyDescent="0.25">
      <c r="D87" s="7" t="s">
        <v>0</v>
      </c>
      <c r="E87" s="31" t="s">
        <v>1</v>
      </c>
      <c r="F87" s="31" t="s">
        <v>2</v>
      </c>
      <c r="G87" s="31" t="s">
        <v>2</v>
      </c>
      <c r="H87" s="31" t="s">
        <v>3</v>
      </c>
      <c r="I87" s="31" t="s">
        <v>4</v>
      </c>
      <c r="J87" s="31" t="s">
        <v>3</v>
      </c>
      <c r="K87" s="31" t="s">
        <v>5</v>
      </c>
      <c r="L87" s="31" t="s">
        <v>6</v>
      </c>
      <c r="M87" s="31" t="s">
        <v>5</v>
      </c>
      <c r="N87" s="319" t="s">
        <v>7</v>
      </c>
      <c r="O87" s="320"/>
    </row>
    <row r="88" spans="4:15" x14ac:dyDescent="0.25">
      <c r="D88" s="9" t="s">
        <v>8</v>
      </c>
      <c r="E88" s="32" t="s">
        <v>11</v>
      </c>
      <c r="F88" s="32" t="s">
        <v>12</v>
      </c>
      <c r="G88" s="5" t="s">
        <v>13</v>
      </c>
      <c r="H88" s="32" t="s">
        <v>14</v>
      </c>
      <c r="I88" s="32"/>
      <c r="J88" s="32" t="s">
        <v>15</v>
      </c>
      <c r="K88" s="32" t="s">
        <v>16</v>
      </c>
      <c r="L88" s="32" t="s">
        <v>17</v>
      </c>
      <c r="M88" s="32" t="s">
        <v>18</v>
      </c>
      <c r="N88" s="321" t="s">
        <v>19</v>
      </c>
      <c r="O88" s="322"/>
    </row>
    <row r="89" spans="4:15" x14ac:dyDescent="0.25">
      <c r="D89" s="9"/>
      <c r="E89" s="32"/>
      <c r="F89" s="32" t="s">
        <v>22</v>
      </c>
      <c r="G89" s="32" t="s">
        <v>22</v>
      </c>
      <c r="H89" s="32" t="s">
        <v>22</v>
      </c>
      <c r="I89" s="32"/>
      <c r="J89" s="32" t="s">
        <v>22</v>
      </c>
      <c r="K89" s="32" t="s">
        <v>21</v>
      </c>
      <c r="L89" s="32" t="s">
        <v>21</v>
      </c>
      <c r="M89" s="32" t="s">
        <v>21</v>
      </c>
      <c r="N89" s="321" t="s">
        <v>20</v>
      </c>
      <c r="O89" s="322"/>
    </row>
    <row r="90" spans="4:15" x14ac:dyDescent="0.25">
      <c r="D90" s="10" t="s">
        <v>9</v>
      </c>
      <c r="E90" s="32">
        <v>12.7</v>
      </c>
      <c r="F90" s="6">
        <v>713.5</v>
      </c>
      <c r="G90" s="6">
        <v>713.5</v>
      </c>
      <c r="H90" s="6">
        <f>G90-F90</f>
        <v>0</v>
      </c>
      <c r="I90" s="25">
        <f>(H90*$I$100)/100</f>
        <v>0</v>
      </c>
      <c r="J90" s="25">
        <f>H90+I90</f>
        <v>0</v>
      </c>
      <c r="K90" s="25">
        <f>(J90/$J$100)*100</f>
        <v>0</v>
      </c>
      <c r="L90" s="6">
        <f>K90</f>
        <v>0</v>
      </c>
      <c r="M90" s="6">
        <f>100-L90</f>
        <v>100</v>
      </c>
      <c r="N90" s="32">
        <v>100</v>
      </c>
      <c r="O90" s="33">
        <v>100</v>
      </c>
    </row>
    <row r="91" spans="4:15" x14ac:dyDescent="0.25">
      <c r="D91" s="10">
        <v>4</v>
      </c>
      <c r="E91" s="32">
        <v>9.51</v>
      </c>
      <c r="F91" s="6">
        <v>692.5</v>
      </c>
      <c r="G91" s="6">
        <v>694</v>
      </c>
      <c r="H91" s="6">
        <f>G91-F91</f>
        <v>1.5</v>
      </c>
      <c r="I91" s="25">
        <f t="shared" ref="I91:I99" si="18">(H91*$I$100)/100</f>
        <v>1.5000000000000002E-3</v>
      </c>
      <c r="J91" s="25">
        <f t="shared" ref="J91:J99" si="19">H91+I91</f>
        <v>1.5015000000000001</v>
      </c>
      <c r="K91" s="25">
        <f t="shared" ref="K91:K99" si="20">(J91/$J$100)*100</f>
        <v>0.14612761811982466</v>
      </c>
      <c r="L91" s="25">
        <f t="shared" ref="L91:L99" si="21">L90+K91</f>
        <v>0.14612761811982466</v>
      </c>
      <c r="M91" s="25">
        <f t="shared" ref="M91:M99" si="22">100-L91</f>
        <v>99.85387238188018</v>
      </c>
      <c r="N91" s="32">
        <v>100</v>
      </c>
      <c r="O91" s="33">
        <v>100</v>
      </c>
    </row>
    <row r="92" spans="4:15" x14ac:dyDescent="0.25">
      <c r="D92" s="12">
        <v>4</v>
      </c>
      <c r="E92" s="32">
        <v>4.76</v>
      </c>
      <c r="F92" s="6">
        <v>531</v>
      </c>
      <c r="G92" s="6">
        <v>535.5</v>
      </c>
      <c r="H92" s="6">
        <f t="shared" ref="H92:H99" si="23">G92-F92</f>
        <v>4.5</v>
      </c>
      <c r="I92" s="25">
        <f t="shared" si="18"/>
        <v>4.5000000000000005E-3</v>
      </c>
      <c r="J92" s="25">
        <f t="shared" si="19"/>
        <v>4.5045000000000002</v>
      </c>
      <c r="K92" s="25">
        <f t="shared" si="20"/>
        <v>0.43838285435947399</v>
      </c>
      <c r="L92" s="25">
        <f t="shared" si="21"/>
        <v>0.58451047247929866</v>
      </c>
      <c r="M92" s="25">
        <f t="shared" si="22"/>
        <v>99.415489527520705</v>
      </c>
      <c r="N92" s="32">
        <v>100</v>
      </c>
      <c r="O92" s="33">
        <v>95</v>
      </c>
    </row>
    <row r="93" spans="4:15" x14ac:dyDescent="0.25">
      <c r="D93" s="12">
        <v>8</v>
      </c>
      <c r="E93" s="32">
        <v>2.38</v>
      </c>
      <c r="F93" s="6">
        <v>542.5</v>
      </c>
      <c r="G93" s="6">
        <v>549.5</v>
      </c>
      <c r="H93" s="6">
        <f t="shared" si="23"/>
        <v>7</v>
      </c>
      <c r="I93" s="25">
        <f t="shared" si="18"/>
        <v>7.000000000000001E-3</v>
      </c>
      <c r="J93" s="25">
        <f t="shared" si="19"/>
        <v>7.0069999999999997</v>
      </c>
      <c r="K93" s="25">
        <f t="shared" si="20"/>
        <v>0.68192888455918166</v>
      </c>
      <c r="L93" s="25">
        <f t="shared" si="21"/>
        <v>1.2664393570384802</v>
      </c>
      <c r="M93" s="25">
        <f t="shared" si="22"/>
        <v>98.733560642961521</v>
      </c>
      <c r="N93" s="32">
        <v>100</v>
      </c>
      <c r="O93" s="33">
        <v>80</v>
      </c>
    </row>
    <row r="94" spans="4:15" x14ac:dyDescent="0.25">
      <c r="D94" s="12">
        <v>16</v>
      </c>
      <c r="E94" s="32">
        <v>1.19</v>
      </c>
      <c r="F94" s="6">
        <v>523</v>
      </c>
      <c r="G94" s="6">
        <v>532.5</v>
      </c>
      <c r="H94" s="6">
        <f t="shared" si="23"/>
        <v>9.5</v>
      </c>
      <c r="I94" s="25">
        <f t="shared" si="18"/>
        <v>9.5000000000000015E-3</v>
      </c>
      <c r="J94" s="25">
        <f t="shared" si="19"/>
        <v>9.5094999999999992</v>
      </c>
      <c r="K94" s="25">
        <f t="shared" si="20"/>
        <v>0.92547491475888943</v>
      </c>
      <c r="L94" s="25">
        <f t="shared" si="21"/>
        <v>2.1919142717973696</v>
      </c>
      <c r="M94" s="25">
        <f t="shared" si="22"/>
        <v>97.808085728202627</v>
      </c>
      <c r="N94" s="32">
        <v>85</v>
      </c>
      <c r="O94" s="33">
        <v>50</v>
      </c>
    </row>
    <row r="95" spans="4:15" x14ac:dyDescent="0.25">
      <c r="D95" s="12">
        <v>30</v>
      </c>
      <c r="E95" s="32">
        <v>0.6</v>
      </c>
      <c r="F95" s="6">
        <v>503.5</v>
      </c>
      <c r="G95" s="6">
        <v>773</v>
      </c>
      <c r="H95" s="6">
        <f t="shared" si="23"/>
        <v>269.5</v>
      </c>
      <c r="I95" s="25">
        <f t="shared" si="18"/>
        <v>0.26950000000000002</v>
      </c>
      <c r="J95" s="25">
        <f t="shared" si="19"/>
        <v>269.76949999999999</v>
      </c>
      <c r="K95" s="25">
        <f t="shared" si="20"/>
        <v>26.254262055528493</v>
      </c>
      <c r="L95" s="25">
        <f t="shared" si="21"/>
        <v>28.446176327325862</v>
      </c>
      <c r="M95" s="25">
        <f t="shared" si="22"/>
        <v>71.553823672674142</v>
      </c>
      <c r="N95" s="32">
        <v>60</v>
      </c>
      <c r="O95" s="33">
        <v>25</v>
      </c>
    </row>
    <row r="96" spans="4:15" x14ac:dyDescent="0.25">
      <c r="D96" s="12">
        <v>50</v>
      </c>
      <c r="E96" s="32">
        <v>0.3</v>
      </c>
      <c r="F96" s="6">
        <v>471.5</v>
      </c>
      <c r="G96" s="6">
        <v>1010</v>
      </c>
      <c r="H96" s="6">
        <f t="shared" si="23"/>
        <v>538.5</v>
      </c>
      <c r="I96" s="25">
        <f t="shared" si="18"/>
        <v>0.53849999999999998</v>
      </c>
      <c r="J96" s="25">
        <f t="shared" si="19"/>
        <v>539.0385</v>
      </c>
      <c r="K96" s="25">
        <f t="shared" si="20"/>
        <v>52.459814905017055</v>
      </c>
      <c r="L96" s="25">
        <f t="shared" si="21"/>
        <v>80.905991232342913</v>
      </c>
      <c r="M96" s="25">
        <f t="shared" si="22"/>
        <v>19.094008767657087</v>
      </c>
      <c r="N96" s="32">
        <v>30</v>
      </c>
      <c r="O96" s="33">
        <v>10</v>
      </c>
    </row>
    <row r="97" spans="4:15" x14ac:dyDescent="0.25">
      <c r="D97" s="12">
        <v>100</v>
      </c>
      <c r="E97" s="32">
        <v>0.15</v>
      </c>
      <c r="F97" s="6">
        <v>421</v>
      </c>
      <c r="G97" s="6">
        <v>583.5</v>
      </c>
      <c r="H97" s="6">
        <f t="shared" si="23"/>
        <v>162.5</v>
      </c>
      <c r="I97" s="25">
        <f t="shared" si="18"/>
        <v>0.16250000000000001</v>
      </c>
      <c r="J97" s="25">
        <f t="shared" si="19"/>
        <v>162.66249999999999</v>
      </c>
      <c r="K97" s="25">
        <f t="shared" si="20"/>
        <v>15.830491962981002</v>
      </c>
      <c r="L97" s="25">
        <f t="shared" si="21"/>
        <v>96.736483195323913</v>
      </c>
      <c r="M97" s="25">
        <f t="shared" si="22"/>
        <v>3.2635168046760867</v>
      </c>
      <c r="N97" s="32">
        <v>10</v>
      </c>
      <c r="O97" s="33"/>
    </row>
    <row r="98" spans="4:15" x14ac:dyDescent="0.25">
      <c r="D98" s="12">
        <v>200</v>
      </c>
      <c r="E98" s="32">
        <v>7.3999999999999996E-2</v>
      </c>
      <c r="F98" s="6">
        <v>368</v>
      </c>
      <c r="G98" s="6">
        <v>397.5</v>
      </c>
      <c r="H98" s="6">
        <f t="shared" si="23"/>
        <v>29.5</v>
      </c>
      <c r="I98" s="25">
        <f t="shared" si="18"/>
        <v>2.9500000000000002E-2</v>
      </c>
      <c r="J98" s="25">
        <f t="shared" si="19"/>
        <v>29.529499999999999</v>
      </c>
      <c r="K98" s="25">
        <f t="shared" si="20"/>
        <v>2.8738431563565516</v>
      </c>
      <c r="L98" s="25">
        <f t="shared" si="21"/>
        <v>99.61032635168047</v>
      </c>
      <c r="M98" s="25">
        <f t="shared" si="22"/>
        <v>0.38967364831952978</v>
      </c>
      <c r="N98" s="32">
        <v>5</v>
      </c>
      <c r="O98" s="33"/>
    </row>
    <row r="99" spans="4:15" ht="15.75" thickBot="1" x14ac:dyDescent="0.3">
      <c r="D99" s="13" t="s">
        <v>10</v>
      </c>
      <c r="E99" s="14">
        <v>0</v>
      </c>
      <c r="F99" s="15">
        <v>417</v>
      </c>
      <c r="G99" s="15">
        <v>421</v>
      </c>
      <c r="H99" s="6">
        <f t="shared" si="23"/>
        <v>4</v>
      </c>
      <c r="I99" s="28">
        <f t="shared" si="18"/>
        <v>4.0000000000000001E-3</v>
      </c>
      <c r="J99" s="28">
        <f t="shared" si="19"/>
        <v>4.0039999999999996</v>
      </c>
      <c r="K99" s="28">
        <f t="shared" si="20"/>
        <v>0.38967364831953238</v>
      </c>
      <c r="L99" s="28">
        <f t="shared" si="21"/>
        <v>100</v>
      </c>
      <c r="M99" s="28">
        <f t="shared" si="22"/>
        <v>0</v>
      </c>
      <c r="N99" s="14"/>
      <c r="O99" s="16"/>
    </row>
    <row r="100" spans="4:15" x14ac:dyDescent="0.25">
      <c r="D100" s="2"/>
      <c r="H100" s="29">
        <f>H90+H91+H92+H93+H94+H95+H96+H97+H98+H99</f>
        <v>1026.5</v>
      </c>
      <c r="I100" s="1">
        <f>(H84-H100)/10</f>
        <v>0.1</v>
      </c>
      <c r="J100" s="3">
        <f>SUM(J90:J99)</f>
        <v>1027.5264999999999</v>
      </c>
      <c r="K100" s="30">
        <f>SUM(K90:K99)</f>
        <v>100</v>
      </c>
      <c r="L100" s="22"/>
    </row>
    <row r="101" spans="4:15" x14ac:dyDescent="0.25">
      <c r="D101" s="2"/>
    </row>
    <row r="102" spans="4:15" x14ac:dyDescent="0.25">
      <c r="D102" s="2"/>
    </row>
    <row r="103" spans="4:15" x14ac:dyDescent="0.25">
      <c r="D103" s="2"/>
      <c r="E103" s="327" t="s">
        <v>31</v>
      </c>
      <c r="F103" s="327"/>
      <c r="G103" s="328">
        <f>(L92+L93+L94+L95+L96+L97)/100</f>
        <v>2.1013151485630783</v>
      </c>
      <c r="H103" s="328"/>
      <c r="I103" s="328"/>
      <c r="J103" s="328"/>
    </row>
    <row r="104" spans="4:15" x14ac:dyDescent="0.25">
      <c r="J104" s="2"/>
    </row>
    <row r="105" spans="4:15" x14ac:dyDescent="0.25">
      <c r="J105" s="2">
        <f>SUM(L92:L97)</f>
        <v>210.13151485630783</v>
      </c>
    </row>
  </sheetData>
  <mergeCells count="43">
    <mergeCell ref="E34:F34"/>
    <mergeCell ref="G34:J34"/>
    <mergeCell ref="E4:N4"/>
    <mergeCell ref="E7:H7"/>
    <mergeCell ref="D9:E9"/>
    <mergeCell ref="F9:H9"/>
    <mergeCell ref="D11:E11"/>
    <mergeCell ref="F11:H11"/>
    <mergeCell ref="D13:G13"/>
    <mergeCell ref="D15:G15"/>
    <mergeCell ref="N18:O18"/>
    <mergeCell ref="N19:O19"/>
    <mergeCell ref="N20:O20"/>
    <mergeCell ref="E69:F69"/>
    <mergeCell ref="G69:J69"/>
    <mergeCell ref="E39:N39"/>
    <mergeCell ref="E42:H42"/>
    <mergeCell ref="D44:E44"/>
    <mergeCell ref="F44:H44"/>
    <mergeCell ref="D46:E46"/>
    <mergeCell ref="F46:H46"/>
    <mergeCell ref="D84:G84"/>
    <mergeCell ref="N87:O87"/>
    <mergeCell ref="N88:O88"/>
    <mergeCell ref="N89:O89"/>
    <mergeCell ref="E103:F103"/>
    <mergeCell ref="G103:J103"/>
    <mergeCell ref="AA18:AB18"/>
    <mergeCell ref="AA19:AB19"/>
    <mergeCell ref="AA20:AB20"/>
    <mergeCell ref="Q15:AB16"/>
    <mergeCell ref="D82:G82"/>
    <mergeCell ref="E73:N73"/>
    <mergeCell ref="E76:H76"/>
    <mergeCell ref="D78:E78"/>
    <mergeCell ref="F78:H78"/>
    <mergeCell ref="D80:E80"/>
    <mergeCell ref="F80:H80"/>
    <mergeCell ref="D48:G48"/>
    <mergeCell ref="D50:G50"/>
    <mergeCell ref="N53:O53"/>
    <mergeCell ref="N54:O54"/>
    <mergeCell ref="N55:O55"/>
  </mergeCells>
  <pageMargins left="0.51181102362204722" right="0.39370078740157483" top="0.74803149606299213" bottom="0.74803149606299213" header="0.31496062992125984" footer="0.31496062992125984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D4:O273"/>
  <sheetViews>
    <sheetView topLeftCell="C210" workbookViewId="0">
      <selection activeCell="J277" sqref="J277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40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42227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1187.5</v>
      </c>
      <c r="I13" s="334"/>
    </row>
    <row r="14" spans="4:14" x14ac:dyDescent="0.25">
      <c r="D14" s="52"/>
      <c r="E14" s="52"/>
      <c r="F14" s="52"/>
      <c r="G14" s="52"/>
      <c r="H14" s="24"/>
    </row>
    <row r="15" spans="4:14" x14ac:dyDescent="0.25">
      <c r="D15" s="324" t="s">
        <v>32</v>
      </c>
      <c r="E15" s="324"/>
      <c r="F15" s="324"/>
      <c r="G15" s="324"/>
      <c r="H15" s="334">
        <v>1153.5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53" t="s">
        <v>1</v>
      </c>
      <c r="F18" s="53" t="s">
        <v>2</v>
      </c>
      <c r="G18" s="53" t="s">
        <v>2</v>
      </c>
      <c r="H18" s="53" t="s">
        <v>3</v>
      </c>
      <c r="I18" s="53" t="s">
        <v>4</v>
      </c>
      <c r="J18" s="53" t="s">
        <v>3</v>
      </c>
      <c r="K18" s="53" t="s">
        <v>5</v>
      </c>
      <c r="L18" s="53" t="s">
        <v>6</v>
      </c>
      <c r="M18" s="53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49" t="s">
        <v>11</v>
      </c>
      <c r="F19" s="49" t="s">
        <v>12</v>
      </c>
      <c r="G19" s="47" t="s">
        <v>13</v>
      </c>
      <c r="H19" s="49" t="s">
        <v>14</v>
      </c>
      <c r="I19" s="49"/>
      <c r="J19" s="49" t="s">
        <v>15</v>
      </c>
      <c r="K19" s="49" t="s">
        <v>16</v>
      </c>
      <c r="L19" s="49" t="s">
        <v>17</v>
      </c>
      <c r="M19" s="49" t="s">
        <v>18</v>
      </c>
      <c r="N19" s="319" t="s">
        <v>19</v>
      </c>
      <c r="O19" s="320"/>
    </row>
    <row r="20" spans="4:15" x14ac:dyDescent="0.25">
      <c r="D20" s="9"/>
      <c r="E20" s="50"/>
      <c r="F20" s="50" t="s">
        <v>22</v>
      </c>
      <c r="G20" s="50" t="s">
        <v>22</v>
      </c>
      <c r="H20" s="50" t="s">
        <v>22</v>
      </c>
      <c r="I20" s="50"/>
      <c r="J20" s="50" t="s">
        <v>22</v>
      </c>
      <c r="K20" s="50" t="s">
        <v>21</v>
      </c>
      <c r="L20" s="50" t="s">
        <v>21</v>
      </c>
      <c r="M20" s="50" t="s">
        <v>21</v>
      </c>
      <c r="N20" s="321" t="s">
        <v>20</v>
      </c>
      <c r="O20" s="322"/>
    </row>
    <row r="21" spans="4:15" x14ac:dyDescent="0.25">
      <c r="D21" s="10" t="s">
        <v>9</v>
      </c>
      <c r="E21" s="50">
        <v>12.7</v>
      </c>
      <c r="F21" s="6">
        <v>714</v>
      </c>
      <c r="G21" s="6">
        <v>728</v>
      </c>
      <c r="H21" s="6">
        <f>G21-F21</f>
        <v>14</v>
      </c>
      <c r="I21" s="25">
        <f>(H21*$I$31)/100</f>
        <v>1.8205461638491238E-2</v>
      </c>
      <c r="J21" s="25">
        <f>H21+I21</f>
        <v>14.018205461638491</v>
      </c>
      <c r="K21" s="26">
        <f>(J21/$H$13)*100</f>
        <v>1.1804804599274519</v>
      </c>
      <c r="L21" s="25">
        <f>K21</f>
        <v>1.1804804599274519</v>
      </c>
      <c r="M21" s="25">
        <f>100-L21</f>
        <v>98.819519540072548</v>
      </c>
      <c r="N21" s="50">
        <v>100</v>
      </c>
      <c r="O21" s="51">
        <v>100</v>
      </c>
    </row>
    <row r="22" spans="4:15" x14ac:dyDescent="0.25">
      <c r="D22" s="10">
        <v>4</v>
      </c>
      <c r="E22" s="50">
        <v>9.51</v>
      </c>
      <c r="F22" s="6">
        <v>692.5</v>
      </c>
      <c r="G22" s="6">
        <v>696</v>
      </c>
      <c r="H22" s="6">
        <f t="shared" ref="H22:H30" si="0">G22-F22</f>
        <v>3.5</v>
      </c>
      <c r="I22" s="25">
        <f t="shared" ref="I22:I30" si="1">(H22*$I$31)/100</f>
        <v>4.5513654096228096E-3</v>
      </c>
      <c r="J22" s="25">
        <f>H22+I22</f>
        <v>3.5045513654096228</v>
      </c>
      <c r="K22" s="26">
        <f t="shared" ref="K22:K28" si="2">(J22/$H$13)*100</f>
        <v>0.29512011498186297</v>
      </c>
      <c r="L22" s="25">
        <f t="shared" ref="L22:L30" si="3">L21+K22</f>
        <v>1.4756005749093148</v>
      </c>
      <c r="M22" s="25">
        <f t="shared" ref="M22:M30" si="4">100-L22</f>
        <v>98.524399425090678</v>
      </c>
      <c r="N22" s="50">
        <v>100</v>
      </c>
      <c r="O22" s="51">
        <v>100</v>
      </c>
    </row>
    <row r="23" spans="4:15" x14ac:dyDescent="0.25">
      <c r="D23" s="12">
        <v>4</v>
      </c>
      <c r="E23" s="50">
        <v>4.76</v>
      </c>
      <c r="F23" s="6">
        <v>531</v>
      </c>
      <c r="G23" s="6">
        <v>556</v>
      </c>
      <c r="H23" s="6">
        <f t="shared" si="0"/>
        <v>25</v>
      </c>
      <c r="I23" s="25">
        <f t="shared" si="1"/>
        <v>3.2509752925877211E-2</v>
      </c>
      <c r="J23" s="25">
        <f t="shared" ref="J23:J30" si="5">H23+I23</f>
        <v>25.032509752925876</v>
      </c>
      <c r="K23" s="26">
        <f t="shared" si="2"/>
        <v>2.1080008212990209</v>
      </c>
      <c r="L23" s="25">
        <f t="shared" si="3"/>
        <v>3.5836013962083357</v>
      </c>
      <c r="M23" s="25">
        <f t="shared" si="4"/>
        <v>96.416398603791663</v>
      </c>
      <c r="N23" s="50">
        <v>100</v>
      </c>
      <c r="O23" s="51">
        <v>95</v>
      </c>
    </row>
    <row r="24" spans="4:15" x14ac:dyDescent="0.25">
      <c r="D24" s="12">
        <v>8</v>
      </c>
      <c r="E24" s="50">
        <v>2.38</v>
      </c>
      <c r="F24" s="6">
        <v>542.5</v>
      </c>
      <c r="G24" s="6">
        <v>586.5</v>
      </c>
      <c r="H24" s="6">
        <f t="shared" si="0"/>
        <v>44</v>
      </c>
      <c r="I24" s="25">
        <f t="shared" si="1"/>
        <v>5.7217165149543892E-2</v>
      </c>
      <c r="J24" s="25">
        <f t="shared" si="5"/>
        <v>44.057217165149545</v>
      </c>
      <c r="K24" s="26">
        <f t="shared" si="2"/>
        <v>3.7100814454862774</v>
      </c>
      <c r="L24" s="25">
        <f t="shared" si="3"/>
        <v>7.2936828416946131</v>
      </c>
      <c r="M24" s="25">
        <f t="shared" si="4"/>
        <v>92.706317158305382</v>
      </c>
      <c r="N24" s="50">
        <v>100</v>
      </c>
      <c r="O24" s="51">
        <v>80</v>
      </c>
    </row>
    <row r="25" spans="4:15" x14ac:dyDescent="0.25">
      <c r="D25" s="12">
        <v>16</v>
      </c>
      <c r="E25" s="50">
        <v>1.19</v>
      </c>
      <c r="F25" s="6">
        <v>523</v>
      </c>
      <c r="G25" s="6">
        <v>636.5</v>
      </c>
      <c r="H25" s="6">
        <f t="shared" si="0"/>
        <v>113.5</v>
      </c>
      <c r="I25" s="25">
        <f t="shared" si="1"/>
        <v>0.14759427828348254</v>
      </c>
      <c r="J25" s="25">
        <f t="shared" si="5"/>
        <v>113.64759427828348</v>
      </c>
      <c r="K25" s="26">
        <f t="shared" si="2"/>
        <v>9.5703237286975558</v>
      </c>
      <c r="L25" s="25">
        <f t="shared" si="3"/>
        <v>16.864006570392171</v>
      </c>
      <c r="M25" s="25">
        <f t="shared" si="4"/>
        <v>83.135993429607822</v>
      </c>
      <c r="N25" s="50">
        <v>85</v>
      </c>
      <c r="O25" s="51">
        <v>50</v>
      </c>
    </row>
    <row r="26" spans="4:15" x14ac:dyDescent="0.25">
      <c r="D26" s="12">
        <v>30</v>
      </c>
      <c r="E26" s="50">
        <v>0.6</v>
      </c>
      <c r="F26" s="6">
        <v>503.5</v>
      </c>
      <c r="G26" s="6">
        <v>801.5</v>
      </c>
      <c r="H26" s="6">
        <f t="shared" si="0"/>
        <v>298</v>
      </c>
      <c r="I26" s="25">
        <f t="shared" si="1"/>
        <v>0.38751625487645636</v>
      </c>
      <c r="J26" s="25">
        <f t="shared" si="5"/>
        <v>298.38751625487646</v>
      </c>
      <c r="K26" s="26">
        <f t="shared" si="2"/>
        <v>25.127369789884334</v>
      </c>
      <c r="L26" s="25">
        <f t="shared" si="3"/>
        <v>41.991376360276504</v>
      </c>
      <c r="M26" s="25">
        <f t="shared" si="4"/>
        <v>58.008623639723496</v>
      </c>
      <c r="N26" s="50">
        <v>60</v>
      </c>
      <c r="O26" s="51">
        <v>25</v>
      </c>
    </row>
    <row r="27" spans="4:15" x14ac:dyDescent="0.25">
      <c r="D27" s="12">
        <v>50</v>
      </c>
      <c r="E27" s="50">
        <v>0.3</v>
      </c>
      <c r="F27" s="6">
        <v>471.5</v>
      </c>
      <c r="G27" s="6">
        <v>706</v>
      </c>
      <c r="H27" s="6">
        <f t="shared" si="0"/>
        <v>234.5</v>
      </c>
      <c r="I27" s="25">
        <f t="shared" si="1"/>
        <v>0.30494148244472824</v>
      </c>
      <c r="J27" s="25">
        <f t="shared" si="5"/>
        <v>234.80494148244472</v>
      </c>
      <c r="K27" s="26">
        <f t="shared" si="2"/>
        <v>19.773047703784819</v>
      </c>
      <c r="L27" s="25">
        <f t="shared" si="3"/>
        <v>61.764424064061323</v>
      </c>
      <c r="M27" s="25">
        <f t="shared" si="4"/>
        <v>38.235575935938677</v>
      </c>
      <c r="N27" s="50">
        <v>30</v>
      </c>
      <c r="O27" s="51">
        <v>10</v>
      </c>
    </row>
    <row r="28" spans="4:15" x14ac:dyDescent="0.25">
      <c r="D28" s="12">
        <v>100</v>
      </c>
      <c r="E28" s="50">
        <v>0.15</v>
      </c>
      <c r="F28" s="6">
        <v>421</v>
      </c>
      <c r="G28" s="6">
        <v>770</v>
      </c>
      <c r="H28" s="6">
        <f t="shared" si="0"/>
        <v>349</v>
      </c>
      <c r="I28" s="25">
        <f t="shared" si="1"/>
        <v>0.45383615084524587</v>
      </c>
      <c r="J28" s="25">
        <f t="shared" si="5"/>
        <v>349.45383615084523</v>
      </c>
      <c r="K28" s="26">
        <f t="shared" si="2"/>
        <v>29.427691465334338</v>
      </c>
      <c r="L28" s="25">
        <f t="shared" si="3"/>
        <v>91.192115529395664</v>
      </c>
      <c r="M28" s="25">
        <f t="shared" si="4"/>
        <v>8.8078844706043355</v>
      </c>
      <c r="N28" s="50">
        <v>10</v>
      </c>
      <c r="O28" s="51">
        <v>0</v>
      </c>
    </row>
    <row r="29" spans="4:15" x14ac:dyDescent="0.25">
      <c r="D29" s="12">
        <v>200</v>
      </c>
      <c r="E29" s="50">
        <v>7.3999999999999996E-2</v>
      </c>
      <c r="F29" s="6">
        <v>368</v>
      </c>
      <c r="G29" s="6">
        <v>437</v>
      </c>
      <c r="H29" s="6">
        <f t="shared" si="0"/>
        <v>69</v>
      </c>
      <c r="I29" s="25">
        <f t="shared" si="1"/>
        <v>8.9726918075421103E-2</v>
      </c>
      <c r="J29" s="25">
        <f t="shared" si="5"/>
        <v>69.089726918075428</v>
      </c>
      <c r="K29" s="26">
        <f>(J29/$H$13)*100</f>
        <v>5.8180822667852992</v>
      </c>
      <c r="L29" s="25">
        <f t="shared" si="3"/>
        <v>97.010197796180961</v>
      </c>
      <c r="M29" s="25">
        <f t="shared" si="4"/>
        <v>2.9898022038190391</v>
      </c>
      <c r="N29" s="50">
        <v>5</v>
      </c>
      <c r="O29" s="51">
        <v>0</v>
      </c>
    </row>
    <row r="30" spans="4:15" ht="15.75" thickBot="1" x14ac:dyDescent="0.3">
      <c r="D30" s="13" t="s">
        <v>10</v>
      </c>
      <c r="E30" s="14">
        <v>0</v>
      </c>
      <c r="F30" s="15">
        <v>417</v>
      </c>
      <c r="G30" s="15">
        <v>418.5</v>
      </c>
      <c r="H30" s="15">
        <f t="shared" si="0"/>
        <v>1.5</v>
      </c>
      <c r="I30" s="28">
        <f t="shared" si="1"/>
        <v>1.9505851755526327E-3</v>
      </c>
      <c r="J30" s="28">
        <f t="shared" si="5"/>
        <v>1.5019505851755526</v>
      </c>
      <c r="K30" s="27">
        <f>((J30+(H13-H15))/H13)*100</f>
        <v>2.9896379440147833</v>
      </c>
      <c r="L30" s="28">
        <f t="shared" si="3"/>
        <v>99.999835740195749</v>
      </c>
      <c r="M30" s="28">
        <f t="shared" si="4"/>
        <v>1.6425980425083253E-4</v>
      </c>
      <c r="N30" s="14"/>
      <c r="O30" s="16"/>
    </row>
    <row r="31" spans="4:15" x14ac:dyDescent="0.25">
      <c r="D31" s="2"/>
      <c r="H31" s="29">
        <f>H21+H22+H23+H24+H25+H26+H27+H28+H29+H30</f>
        <v>1152</v>
      </c>
      <c r="I31" s="43">
        <f>(1-(H31/H15))*100</f>
        <v>0.13003901170350884</v>
      </c>
      <c r="J31" s="3">
        <f>SUM(J21:J30)</f>
        <v>1153.4980494148244</v>
      </c>
      <c r="K31" s="30">
        <f>SUM(K21:K30)</f>
        <v>99.999835740195749</v>
      </c>
      <c r="L31" s="22"/>
    </row>
    <row r="32" spans="4:15" x14ac:dyDescent="0.25">
      <c r="D32" s="2"/>
    </row>
    <row r="33" spans="4:14" x14ac:dyDescent="0.25">
      <c r="D33" s="2"/>
      <c r="I33" s="2"/>
    </row>
    <row r="34" spans="4:14" x14ac:dyDescent="0.25">
      <c r="D34" s="2"/>
      <c r="E34" s="327" t="s">
        <v>31</v>
      </c>
      <c r="F34" s="327"/>
      <c r="G34" s="328">
        <f>(L23+L24+L25+L26+L27+L28)/100</f>
        <v>2.2268920676202861</v>
      </c>
      <c r="H34" s="328"/>
      <c r="I34" s="328"/>
      <c r="J34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  <c r="I42" s="329"/>
    </row>
    <row r="44" spans="4:14" x14ac:dyDescent="0.25">
      <c r="D44" s="324" t="s">
        <v>24</v>
      </c>
      <c r="E44" s="324"/>
      <c r="F44" s="330" t="s">
        <v>39</v>
      </c>
      <c r="G44" s="330"/>
      <c r="H44" s="330"/>
      <c r="I44" s="330"/>
    </row>
    <row r="46" spans="4:14" x14ac:dyDescent="0.25">
      <c r="D46" s="324" t="s">
        <v>27</v>
      </c>
      <c r="E46" s="325"/>
      <c r="F46" s="331">
        <v>42227</v>
      </c>
      <c r="G46" s="331"/>
      <c r="H46" s="331"/>
      <c r="I46" s="331"/>
    </row>
    <row r="48" spans="4:14" x14ac:dyDescent="0.25">
      <c r="D48" s="324" t="s">
        <v>33</v>
      </c>
      <c r="E48" s="324"/>
      <c r="F48" s="324"/>
      <c r="G48" s="324"/>
      <c r="H48" s="334">
        <v>1000</v>
      </c>
      <c r="I48" s="334"/>
    </row>
    <row r="49" spans="4:15" x14ac:dyDescent="0.25">
      <c r="D49" s="52"/>
      <c r="E49" s="52"/>
      <c r="F49" s="52"/>
      <c r="G49" s="52"/>
      <c r="H49" s="24"/>
    </row>
    <row r="50" spans="4:15" x14ac:dyDescent="0.25">
      <c r="D50" s="324" t="s">
        <v>32</v>
      </c>
      <c r="E50" s="324"/>
      <c r="F50" s="324"/>
      <c r="G50" s="324"/>
      <c r="H50" s="334"/>
      <c r="I50" s="334"/>
    </row>
    <row r="52" spans="4:15" ht="15.75" thickBot="1" x14ac:dyDescent="0.3"/>
    <row r="53" spans="4:15" x14ac:dyDescent="0.25">
      <c r="D53" s="7" t="s">
        <v>0</v>
      </c>
      <c r="E53" s="49" t="s">
        <v>1</v>
      </c>
      <c r="F53" s="49" t="s">
        <v>2</v>
      </c>
      <c r="G53" s="49" t="s">
        <v>2</v>
      </c>
      <c r="H53" s="49" t="s">
        <v>3</v>
      </c>
      <c r="I53" s="49" t="s">
        <v>4</v>
      </c>
      <c r="J53" s="49" t="s">
        <v>3</v>
      </c>
      <c r="K53" s="49" t="s">
        <v>5</v>
      </c>
      <c r="L53" s="49" t="s">
        <v>6</v>
      </c>
      <c r="M53" s="49" t="s">
        <v>5</v>
      </c>
      <c r="N53" s="319" t="s">
        <v>7</v>
      </c>
      <c r="O53" s="320"/>
    </row>
    <row r="54" spans="4:15" x14ac:dyDescent="0.25">
      <c r="D54" s="9" t="s">
        <v>8</v>
      </c>
      <c r="E54" s="50" t="s">
        <v>11</v>
      </c>
      <c r="F54" s="50" t="s">
        <v>12</v>
      </c>
      <c r="G54" s="5" t="s">
        <v>13</v>
      </c>
      <c r="H54" s="50" t="s">
        <v>14</v>
      </c>
      <c r="I54" s="50"/>
      <c r="J54" s="50" t="s">
        <v>15</v>
      </c>
      <c r="K54" s="50" t="s">
        <v>16</v>
      </c>
      <c r="L54" s="50" t="s">
        <v>17</v>
      </c>
      <c r="M54" s="50" t="s">
        <v>18</v>
      </c>
      <c r="N54" s="321" t="s">
        <v>19</v>
      </c>
      <c r="O54" s="322"/>
    </row>
    <row r="55" spans="4:15" x14ac:dyDescent="0.25">
      <c r="D55" s="9"/>
      <c r="E55" s="50"/>
      <c r="F55" s="50" t="s">
        <v>22</v>
      </c>
      <c r="G55" s="50" t="s">
        <v>22</v>
      </c>
      <c r="H55" s="50" t="s">
        <v>22</v>
      </c>
      <c r="I55" s="50"/>
      <c r="J55" s="50" t="s">
        <v>22</v>
      </c>
      <c r="K55" s="50" t="s">
        <v>21</v>
      </c>
      <c r="L55" s="50" t="s">
        <v>21</v>
      </c>
      <c r="M55" s="50" t="s">
        <v>21</v>
      </c>
      <c r="N55" s="321" t="s">
        <v>20</v>
      </c>
      <c r="O55" s="322"/>
    </row>
    <row r="56" spans="4:15" x14ac:dyDescent="0.25">
      <c r="D56" s="10" t="s">
        <v>9</v>
      </c>
      <c r="E56" s="50">
        <v>12.7</v>
      </c>
      <c r="F56" s="6">
        <v>714</v>
      </c>
      <c r="G56" s="6">
        <v>714</v>
      </c>
      <c r="H56" s="6">
        <f>G56-F56</f>
        <v>0</v>
      </c>
      <c r="I56" s="60" t="e">
        <f>(H56*$I$66)/100</f>
        <v>#DIV/0!</v>
      </c>
      <c r="J56" s="60" t="e">
        <f>H56+I56</f>
        <v>#DIV/0!</v>
      </c>
      <c r="K56" s="25">
        <f>(H56/$H$48)*100</f>
        <v>0</v>
      </c>
      <c r="L56" s="25">
        <f>K56</f>
        <v>0</v>
      </c>
      <c r="M56" s="25">
        <f>100-L56</f>
        <v>100</v>
      </c>
      <c r="N56" s="50">
        <v>100</v>
      </c>
      <c r="O56" s="51">
        <v>100</v>
      </c>
    </row>
    <row r="57" spans="4:15" x14ac:dyDescent="0.25">
      <c r="D57" s="10">
        <v>4</v>
      </c>
      <c r="E57" s="50">
        <v>9.51</v>
      </c>
      <c r="F57" s="6">
        <v>692.5</v>
      </c>
      <c r="G57" s="6">
        <v>698.5</v>
      </c>
      <c r="H57" s="6">
        <f t="shared" ref="H57:H65" si="6">G57-F57</f>
        <v>6</v>
      </c>
      <c r="I57" s="60" t="e">
        <f t="shared" ref="I57:I65" si="7">(H57*$I$66)/100</f>
        <v>#DIV/0!</v>
      </c>
      <c r="J57" s="60" t="e">
        <f t="shared" ref="J57:J65" si="8">H57+I57</f>
        <v>#DIV/0!</v>
      </c>
      <c r="K57" s="25">
        <f t="shared" ref="K57:K63" si="9">(H57/$H$48)*100</f>
        <v>0.6</v>
      </c>
      <c r="L57" s="26">
        <f>L56+K57</f>
        <v>0.6</v>
      </c>
      <c r="M57" s="25">
        <f t="shared" ref="M57:M64" si="10">100-L57</f>
        <v>99.4</v>
      </c>
      <c r="N57" s="50">
        <v>100</v>
      </c>
      <c r="O57" s="51">
        <v>100</v>
      </c>
    </row>
    <row r="58" spans="4:15" x14ac:dyDescent="0.25">
      <c r="D58" s="12">
        <v>4</v>
      </c>
      <c r="E58" s="50">
        <v>4.76</v>
      </c>
      <c r="F58" s="6">
        <v>531</v>
      </c>
      <c r="G58" s="6">
        <v>547</v>
      </c>
      <c r="H58" s="6">
        <f t="shared" si="6"/>
        <v>16</v>
      </c>
      <c r="I58" s="60" t="e">
        <f t="shared" si="7"/>
        <v>#DIV/0!</v>
      </c>
      <c r="J58" s="60" t="e">
        <f t="shared" si="8"/>
        <v>#DIV/0!</v>
      </c>
      <c r="K58" s="25">
        <f t="shared" si="9"/>
        <v>1.6</v>
      </c>
      <c r="L58" s="26">
        <f t="shared" ref="L58:L64" si="11">L57+K58</f>
        <v>2.2000000000000002</v>
      </c>
      <c r="M58" s="25">
        <f t="shared" si="10"/>
        <v>97.8</v>
      </c>
      <c r="N58" s="50">
        <v>100</v>
      </c>
      <c r="O58" s="51">
        <v>95</v>
      </c>
    </row>
    <row r="59" spans="4:15" x14ac:dyDescent="0.25">
      <c r="D59" s="12">
        <v>8</v>
      </c>
      <c r="E59" s="50">
        <v>2.38</v>
      </c>
      <c r="F59" s="6">
        <v>542.5</v>
      </c>
      <c r="G59" s="6">
        <v>578.5</v>
      </c>
      <c r="H59" s="6">
        <f t="shared" si="6"/>
        <v>36</v>
      </c>
      <c r="I59" s="60" t="e">
        <f t="shared" si="7"/>
        <v>#DIV/0!</v>
      </c>
      <c r="J59" s="60" t="e">
        <f t="shared" si="8"/>
        <v>#DIV/0!</v>
      </c>
      <c r="K59" s="25">
        <f t="shared" si="9"/>
        <v>3.5999999999999996</v>
      </c>
      <c r="L59" s="26">
        <f t="shared" si="11"/>
        <v>5.8</v>
      </c>
      <c r="M59" s="25">
        <f t="shared" si="10"/>
        <v>94.2</v>
      </c>
      <c r="N59" s="50">
        <v>100</v>
      </c>
      <c r="O59" s="51">
        <v>80</v>
      </c>
    </row>
    <row r="60" spans="4:15" x14ac:dyDescent="0.25">
      <c r="D60" s="12">
        <v>16</v>
      </c>
      <c r="E60" s="50">
        <v>1.19</v>
      </c>
      <c r="F60" s="6">
        <v>523</v>
      </c>
      <c r="G60" s="6">
        <v>653.5</v>
      </c>
      <c r="H60" s="6">
        <f t="shared" si="6"/>
        <v>130.5</v>
      </c>
      <c r="I60" s="60" t="e">
        <f t="shared" si="7"/>
        <v>#DIV/0!</v>
      </c>
      <c r="J60" s="60" t="e">
        <f t="shared" si="8"/>
        <v>#DIV/0!</v>
      </c>
      <c r="K60" s="25">
        <f t="shared" si="9"/>
        <v>13.05</v>
      </c>
      <c r="L60" s="26">
        <f t="shared" si="11"/>
        <v>18.850000000000001</v>
      </c>
      <c r="M60" s="25">
        <f t="shared" si="10"/>
        <v>81.150000000000006</v>
      </c>
      <c r="N60" s="50">
        <v>85</v>
      </c>
      <c r="O60" s="51">
        <v>50</v>
      </c>
    </row>
    <row r="61" spans="4:15" x14ac:dyDescent="0.25">
      <c r="D61" s="12">
        <v>30</v>
      </c>
      <c r="E61" s="50">
        <v>0.6</v>
      </c>
      <c r="F61" s="6">
        <v>503.5</v>
      </c>
      <c r="G61" s="6">
        <v>793</v>
      </c>
      <c r="H61" s="6">
        <f t="shared" si="6"/>
        <v>289.5</v>
      </c>
      <c r="I61" s="60" t="e">
        <f t="shared" si="7"/>
        <v>#DIV/0!</v>
      </c>
      <c r="J61" s="60" t="e">
        <f t="shared" si="8"/>
        <v>#DIV/0!</v>
      </c>
      <c r="K61" s="25">
        <f t="shared" si="9"/>
        <v>28.95</v>
      </c>
      <c r="L61" s="26">
        <f t="shared" si="11"/>
        <v>47.8</v>
      </c>
      <c r="M61" s="25">
        <f t="shared" si="10"/>
        <v>52.2</v>
      </c>
      <c r="N61" s="50">
        <v>60</v>
      </c>
      <c r="O61" s="51">
        <v>25</v>
      </c>
    </row>
    <row r="62" spans="4:15" x14ac:dyDescent="0.25">
      <c r="D62" s="12">
        <v>50</v>
      </c>
      <c r="E62" s="50">
        <v>0.3</v>
      </c>
      <c r="F62" s="6">
        <v>471.5</v>
      </c>
      <c r="G62" s="6">
        <v>677.5</v>
      </c>
      <c r="H62" s="6">
        <f t="shared" si="6"/>
        <v>206</v>
      </c>
      <c r="I62" s="60" t="e">
        <f t="shared" si="7"/>
        <v>#DIV/0!</v>
      </c>
      <c r="J62" s="60" t="e">
        <f t="shared" si="8"/>
        <v>#DIV/0!</v>
      </c>
      <c r="K62" s="25">
        <f t="shared" si="9"/>
        <v>20.599999999999998</v>
      </c>
      <c r="L62" s="26">
        <f t="shared" si="11"/>
        <v>68.399999999999991</v>
      </c>
      <c r="M62" s="25">
        <f t="shared" si="10"/>
        <v>31.600000000000009</v>
      </c>
      <c r="N62" s="50">
        <v>30</v>
      </c>
      <c r="O62" s="51">
        <v>10</v>
      </c>
    </row>
    <row r="63" spans="4:15" x14ac:dyDescent="0.25">
      <c r="D63" s="12">
        <v>100</v>
      </c>
      <c r="E63" s="50">
        <v>0.15</v>
      </c>
      <c r="F63" s="6">
        <v>421</v>
      </c>
      <c r="G63" s="6">
        <v>697</v>
      </c>
      <c r="H63" s="6">
        <f t="shared" si="6"/>
        <v>276</v>
      </c>
      <c r="I63" s="60" t="e">
        <f t="shared" si="7"/>
        <v>#DIV/0!</v>
      </c>
      <c r="J63" s="60" t="e">
        <f t="shared" si="8"/>
        <v>#DIV/0!</v>
      </c>
      <c r="K63" s="25">
        <f t="shared" si="9"/>
        <v>27.6</v>
      </c>
      <c r="L63" s="26">
        <f t="shared" si="11"/>
        <v>96</v>
      </c>
      <c r="M63" s="25">
        <f t="shared" si="10"/>
        <v>4</v>
      </c>
      <c r="N63" s="50">
        <v>10</v>
      </c>
      <c r="O63" s="51">
        <v>0</v>
      </c>
    </row>
    <row r="64" spans="4:15" x14ac:dyDescent="0.25">
      <c r="D64" s="12">
        <v>200</v>
      </c>
      <c r="E64" s="50">
        <v>7.3999999999999996E-2</v>
      </c>
      <c r="F64" s="6">
        <v>368</v>
      </c>
      <c r="G64" s="6">
        <v>402.5</v>
      </c>
      <c r="H64" s="6">
        <f t="shared" si="6"/>
        <v>34.5</v>
      </c>
      <c r="I64" s="60" t="e">
        <f t="shared" si="7"/>
        <v>#DIV/0!</v>
      </c>
      <c r="J64" s="60" t="e">
        <f t="shared" si="8"/>
        <v>#DIV/0!</v>
      </c>
      <c r="K64" s="25">
        <f>(H64/$H$48)*100</f>
        <v>3.45</v>
      </c>
      <c r="L64" s="26">
        <f t="shared" si="11"/>
        <v>99.45</v>
      </c>
      <c r="M64" s="25">
        <f t="shared" si="10"/>
        <v>0.54999999999999716</v>
      </c>
      <c r="N64" s="50">
        <v>5</v>
      </c>
      <c r="O64" s="51">
        <v>0</v>
      </c>
    </row>
    <row r="65" spans="4:15" ht="15.75" thickBot="1" x14ac:dyDescent="0.3">
      <c r="D65" s="13" t="s">
        <v>10</v>
      </c>
      <c r="E65" s="14">
        <v>0</v>
      </c>
      <c r="F65" s="15">
        <v>417</v>
      </c>
      <c r="G65" s="15">
        <v>422.5</v>
      </c>
      <c r="H65" s="15">
        <f t="shared" si="6"/>
        <v>5.5</v>
      </c>
      <c r="I65" s="61" t="e">
        <f t="shared" si="7"/>
        <v>#DIV/0!</v>
      </c>
      <c r="J65" s="61" t="e">
        <f t="shared" si="8"/>
        <v>#DIV/0!</v>
      </c>
      <c r="K65" s="25">
        <f>(H65/$H$48)*100</f>
        <v>0.54999999999999993</v>
      </c>
      <c r="L65" s="27">
        <f>L64+K65</f>
        <v>100</v>
      </c>
      <c r="M65" s="28">
        <f>100-L65</f>
        <v>0</v>
      </c>
      <c r="N65" s="14"/>
      <c r="O65" s="16"/>
    </row>
    <row r="66" spans="4:15" x14ac:dyDescent="0.25">
      <c r="D66" s="2"/>
      <c r="H66" s="29">
        <f>H56+H57+H58+H59+H60+H61+H62+H63+H64+H65</f>
        <v>1000</v>
      </c>
      <c r="I66" s="62" t="e">
        <f>(1-(H66/H50))*100</f>
        <v>#DIV/0!</v>
      </c>
      <c r="J66" s="63" t="e">
        <f>SUM(J56:J65)</f>
        <v>#DIV/0!</v>
      </c>
      <c r="K66" s="30">
        <f>SUM(K56:K65)</f>
        <v>100</v>
      </c>
      <c r="L66" s="22"/>
    </row>
    <row r="67" spans="4:15" x14ac:dyDescent="0.25">
      <c r="D67" s="2"/>
    </row>
    <row r="68" spans="4:15" x14ac:dyDescent="0.25">
      <c r="D68" s="2"/>
    </row>
    <row r="69" spans="4:15" x14ac:dyDescent="0.25">
      <c r="D69" s="2"/>
      <c r="E69" s="327" t="s">
        <v>31</v>
      </c>
      <c r="F69" s="327"/>
      <c r="G69" s="328">
        <f>(L58+L59+L60+L61+L62+L63)/100</f>
        <v>2.3905000000000003</v>
      </c>
      <c r="H69" s="328"/>
      <c r="I69" s="328"/>
      <c r="J69" s="328"/>
    </row>
    <row r="73" spans="4:15" x14ac:dyDescent="0.25">
      <c r="E73" s="323" t="s">
        <v>28</v>
      </c>
      <c r="F73" s="323"/>
      <c r="G73" s="323"/>
      <c r="H73" s="323"/>
      <c r="I73" s="323"/>
      <c r="J73" s="323"/>
      <c r="K73" s="323"/>
      <c r="L73" s="323"/>
      <c r="M73" s="323"/>
      <c r="N73" s="323"/>
    </row>
    <row r="76" spans="4:15" x14ac:dyDescent="0.25">
      <c r="D76" s="19" t="s">
        <v>23</v>
      </c>
      <c r="E76" s="329" t="s">
        <v>29</v>
      </c>
      <c r="F76" s="329"/>
      <c r="G76" s="329"/>
      <c r="H76" s="329"/>
      <c r="I76" s="329"/>
    </row>
    <row r="78" spans="4:15" x14ac:dyDescent="0.25">
      <c r="D78" s="324" t="s">
        <v>24</v>
      </c>
      <c r="E78" s="324"/>
      <c r="F78" s="330" t="s">
        <v>42</v>
      </c>
      <c r="G78" s="330"/>
      <c r="H78" s="330"/>
      <c r="I78" s="330"/>
    </row>
    <row r="80" spans="4:15" x14ac:dyDescent="0.25">
      <c r="D80" s="324" t="s">
        <v>27</v>
      </c>
      <c r="E80" s="325"/>
      <c r="F80" s="331">
        <v>42227</v>
      </c>
      <c r="G80" s="331"/>
      <c r="H80" s="331"/>
      <c r="I80" s="331"/>
    </row>
    <row r="82" spans="4:15" x14ac:dyDescent="0.25">
      <c r="D82" s="324" t="s">
        <v>33</v>
      </c>
      <c r="E82" s="324"/>
      <c r="F82" s="324"/>
      <c r="G82" s="324"/>
      <c r="H82" s="334">
        <v>1143</v>
      </c>
      <c r="I82" s="334"/>
    </row>
    <row r="83" spans="4:15" x14ac:dyDescent="0.25">
      <c r="D83" s="52"/>
      <c r="E83" s="52"/>
      <c r="F83" s="52"/>
      <c r="G83" s="52"/>
      <c r="H83" s="24"/>
    </row>
    <row r="84" spans="4:15" x14ac:dyDescent="0.25">
      <c r="D84" s="324" t="s">
        <v>32</v>
      </c>
      <c r="E84" s="324"/>
      <c r="F84" s="324"/>
      <c r="G84" s="324"/>
      <c r="H84" s="334">
        <v>1081.5</v>
      </c>
      <c r="I84" s="334"/>
    </row>
    <row r="86" spans="4:15" ht="15.75" thickBot="1" x14ac:dyDescent="0.3"/>
    <row r="87" spans="4:15" x14ac:dyDescent="0.25">
      <c r="D87" s="7" t="s">
        <v>0</v>
      </c>
      <c r="E87" s="49" t="s">
        <v>1</v>
      </c>
      <c r="F87" s="49" t="s">
        <v>2</v>
      </c>
      <c r="G87" s="49" t="s">
        <v>2</v>
      </c>
      <c r="H87" s="49" t="s">
        <v>3</v>
      </c>
      <c r="I87" s="49" t="s">
        <v>4</v>
      </c>
      <c r="J87" s="49" t="s">
        <v>3</v>
      </c>
      <c r="K87" s="49" t="s">
        <v>5</v>
      </c>
      <c r="L87" s="49" t="s">
        <v>6</v>
      </c>
      <c r="M87" s="49" t="s">
        <v>5</v>
      </c>
      <c r="N87" s="319" t="s">
        <v>7</v>
      </c>
      <c r="O87" s="320"/>
    </row>
    <row r="88" spans="4:15" x14ac:dyDescent="0.25">
      <c r="D88" s="9" t="s">
        <v>8</v>
      </c>
      <c r="E88" s="50" t="s">
        <v>11</v>
      </c>
      <c r="F88" s="50" t="s">
        <v>12</v>
      </c>
      <c r="G88" s="5" t="s">
        <v>13</v>
      </c>
      <c r="H88" s="50" t="s">
        <v>14</v>
      </c>
      <c r="I88" s="50"/>
      <c r="J88" s="50" t="s">
        <v>15</v>
      </c>
      <c r="K88" s="50" t="s">
        <v>16</v>
      </c>
      <c r="L88" s="50" t="s">
        <v>17</v>
      </c>
      <c r="M88" s="50" t="s">
        <v>18</v>
      </c>
      <c r="N88" s="321" t="s">
        <v>19</v>
      </c>
      <c r="O88" s="322"/>
    </row>
    <row r="89" spans="4:15" x14ac:dyDescent="0.25">
      <c r="D89" s="9"/>
      <c r="E89" s="50"/>
      <c r="F89" s="50" t="s">
        <v>22</v>
      </c>
      <c r="G89" s="50" t="s">
        <v>22</v>
      </c>
      <c r="H89" s="50" t="s">
        <v>22</v>
      </c>
      <c r="I89" s="50"/>
      <c r="J89" s="50" t="s">
        <v>22</v>
      </c>
      <c r="K89" s="50" t="s">
        <v>21</v>
      </c>
      <c r="L89" s="50" t="s">
        <v>21</v>
      </c>
      <c r="M89" s="50" t="s">
        <v>21</v>
      </c>
      <c r="N89" s="321" t="s">
        <v>20</v>
      </c>
      <c r="O89" s="322"/>
    </row>
    <row r="90" spans="4:15" x14ac:dyDescent="0.25">
      <c r="D90" s="10" t="s">
        <v>9</v>
      </c>
      <c r="E90" s="50">
        <v>12.7</v>
      </c>
      <c r="F90" s="6">
        <v>714</v>
      </c>
      <c r="G90" s="6">
        <v>717.5</v>
      </c>
      <c r="H90" s="6">
        <f>G90-F90</f>
        <v>3.5</v>
      </c>
      <c r="I90" s="25">
        <f t="shared" ref="I90:I98" si="12">(H90*$I$100)/100</f>
        <v>0</v>
      </c>
      <c r="J90" s="25">
        <f>H90+I90</f>
        <v>3.5</v>
      </c>
      <c r="K90" s="25">
        <f>(J90/$H$82)*100</f>
        <v>0.30621172353455817</v>
      </c>
      <c r="L90" s="6">
        <f>K90</f>
        <v>0.30621172353455817</v>
      </c>
      <c r="M90" s="6">
        <f>100-L90</f>
        <v>99.69378827646544</v>
      </c>
      <c r="N90" s="50">
        <v>100</v>
      </c>
      <c r="O90" s="51">
        <v>100</v>
      </c>
    </row>
    <row r="91" spans="4:15" x14ac:dyDescent="0.25">
      <c r="D91" s="10" t="s">
        <v>37</v>
      </c>
      <c r="E91" s="50">
        <v>9.51</v>
      </c>
      <c r="F91" s="6">
        <v>692.5</v>
      </c>
      <c r="G91" s="6">
        <v>695</v>
      </c>
      <c r="H91" s="6">
        <f t="shared" ref="H91:H99" si="13">G91-F91</f>
        <v>2.5</v>
      </c>
      <c r="I91" s="25">
        <f t="shared" si="12"/>
        <v>0</v>
      </c>
      <c r="J91" s="25">
        <f t="shared" ref="J91:J99" si="14">H91+I91</f>
        <v>2.5</v>
      </c>
      <c r="K91" s="25">
        <f t="shared" ref="K91:K98" si="15">(J91/$H$82)*100</f>
        <v>0.21872265966754156</v>
      </c>
      <c r="L91" s="25">
        <f t="shared" ref="L91:L99" si="16">L90+K91</f>
        <v>0.52493438320209973</v>
      </c>
      <c r="M91" s="25">
        <f t="shared" ref="M91:M99" si="17">100-L91</f>
        <v>99.475065616797906</v>
      </c>
      <c r="N91" s="50">
        <v>100</v>
      </c>
      <c r="O91" s="51">
        <v>100</v>
      </c>
    </row>
    <row r="92" spans="4:15" x14ac:dyDescent="0.25">
      <c r="D92" s="12">
        <v>4</v>
      </c>
      <c r="E92" s="50">
        <v>4.76</v>
      </c>
      <c r="F92" s="6">
        <v>531</v>
      </c>
      <c r="G92" s="6">
        <v>559</v>
      </c>
      <c r="H92" s="6">
        <f t="shared" si="13"/>
        <v>28</v>
      </c>
      <c r="I92" s="25">
        <f t="shared" si="12"/>
        <v>0</v>
      </c>
      <c r="J92" s="25">
        <f t="shared" si="14"/>
        <v>28</v>
      </c>
      <c r="K92" s="25">
        <f t="shared" si="15"/>
        <v>2.4496937882764653</v>
      </c>
      <c r="L92" s="25">
        <f t="shared" si="16"/>
        <v>2.9746281714785652</v>
      </c>
      <c r="M92" s="25">
        <f t="shared" si="17"/>
        <v>97.025371828521429</v>
      </c>
      <c r="N92" s="50">
        <v>100</v>
      </c>
      <c r="O92" s="51">
        <v>95</v>
      </c>
    </row>
    <row r="93" spans="4:15" x14ac:dyDescent="0.25">
      <c r="D93" s="12">
        <v>8</v>
      </c>
      <c r="E93" s="50">
        <v>2.38</v>
      </c>
      <c r="F93" s="6">
        <v>542.5</v>
      </c>
      <c r="G93" s="6">
        <v>580</v>
      </c>
      <c r="H93" s="6">
        <f t="shared" si="13"/>
        <v>37.5</v>
      </c>
      <c r="I93" s="25">
        <f t="shared" si="12"/>
        <v>0</v>
      </c>
      <c r="J93" s="25">
        <f t="shared" si="14"/>
        <v>37.5</v>
      </c>
      <c r="K93" s="25">
        <f t="shared" si="15"/>
        <v>3.2808398950131235</v>
      </c>
      <c r="L93" s="25">
        <f t="shared" si="16"/>
        <v>6.2554680664916891</v>
      </c>
      <c r="M93" s="25">
        <f t="shared" si="17"/>
        <v>93.744531933508313</v>
      </c>
      <c r="N93" s="50">
        <v>100</v>
      </c>
      <c r="O93" s="51">
        <v>80</v>
      </c>
    </row>
    <row r="94" spans="4:15" x14ac:dyDescent="0.25">
      <c r="D94" s="12">
        <v>16</v>
      </c>
      <c r="E94" s="50">
        <v>1.19</v>
      </c>
      <c r="F94" s="6">
        <v>523</v>
      </c>
      <c r="G94" s="6">
        <v>571.5</v>
      </c>
      <c r="H94" s="6">
        <f t="shared" si="13"/>
        <v>48.5</v>
      </c>
      <c r="I94" s="25">
        <f t="shared" si="12"/>
        <v>0</v>
      </c>
      <c r="J94" s="25">
        <f t="shared" si="14"/>
        <v>48.5</v>
      </c>
      <c r="K94" s="25">
        <f t="shared" si="15"/>
        <v>4.243219597550306</v>
      </c>
      <c r="L94" s="25">
        <f t="shared" si="16"/>
        <v>10.498687664041995</v>
      </c>
      <c r="M94" s="25">
        <f t="shared" si="17"/>
        <v>89.501312335958005</v>
      </c>
      <c r="N94" s="50">
        <v>85</v>
      </c>
      <c r="O94" s="51">
        <v>50</v>
      </c>
    </row>
    <row r="95" spans="4:15" x14ac:dyDescent="0.25">
      <c r="D95" s="12">
        <v>30</v>
      </c>
      <c r="E95" s="50">
        <v>0.6</v>
      </c>
      <c r="F95" s="6">
        <v>503.5</v>
      </c>
      <c r="G95" s="6">
        <v>627</v>
      </c>
      <c r="H95" s="6">
        <f t="shared" si="13"/>
        <v>123.5</v>
      </c>
      <c r="I95" s="25">
        <f t="shared" si="12"/>
        <v>0</v>
      </c>
      <c r="J95" s="25">
        <f t="shared" si="14"/>
        <v>123.5</v>
      </c>
      <c r="K95" s="25">
        <f t="shared" si="15"/>
        <v>10.804899387576553</v>
      </c>
      <c r="L95" s="25">
        <f t="shared" si="16"/>
        <v>21.30358705161855</v>
      </c>
      <c r="M95" s="25">
        <f t="shared" si="17"/>
        <v>78.69641294838145</v>
      </c>
      <c r="N95" s="50">
        <v>60</v>
      </c>
      <c r="O95" s="51">
        <v>25</v>
      </c>
    </row>
    <row r="96" spans="4:15" x14ac:dyDescent="0.25">
      <c r="D96" s="12">
        <v>50</v>
      </c>
      <c r="E96" s="50">
        <v>0.3</v>
      </c>
      <c r="F96" s="6">
        <v>471.5</v>
      </c>
      <c r="G96" s="6">
        <v>783.5</v>
      </c>
      <c r="H96" s="6">
        <f t="shared" si="13"/>
        <v>312</v>
      </c>
      <c r="I96" s="25">
        <f t="shared" si="12"/>
        <v>0</v>
      </c>
      <c r="J96" s="25">
        <f t="shared" si="14"/>
        <v>312</v>
      </c>
      <c r="K96" s="25">
        <f t="shared" si="15"/>
        <v>27.296587926509186</v>
      </c>
      <c r="L96" s="25">
        <f t="shared" si="16"/>
        <v>48.60017497812774</v>
      </c>
      <c r="M96" s="25">
        <f t="shared" si="17"/>
        <v>51.39982502187226</v>
      </c>
      <c r="N96" s="50">
        <v>30</v>
      </c>
      <c r="O96" s="51">
        <v>10</v>
      </c>
    </row>
    <row r="97" spans="4:15" x14ac:dyDescent="0.25">
      <c r="D97" s="12">
        <v>100</v>
      </c>
      <c r="E97" s="50">
        <v>0.15</v>
      </c>
      <c r="F97" s="6">
        <v>421</v>
      </c>
      <c r="G97" s="6">
        <v>881.5</v>
      </c>
      <c r="H97" s="6">
        <f t="shared" si="13"/>
        <v>460.5</v>
      </c>
      <c r="I97" s="25">
        <f t="shared" si="12"/>
        <v>0</v>
      </c>
      <c r="J97" s="25">
        <f t="shared" si="14"/>
        <v>460.5</v>
      </c>
      <c r="K97" s="25">
        <f t="shared" si="15"/>
        <v>40.288713910761153</v>
      </c>
      <c r="L97" s="25">
        <f t="shared" si="16"/>
        <v>88.888888888888886</v>
      </c>
      <c r="M97" s="25">
        <f t="shared" si="17"/>
        <v>11.111111111111114</v>
      </c>
      <c r="N97" s="50">
        <v>10</v>
      </c>
      <c r="O97" s="51">
        <v>0</v>
      </c>
    </row>
    <row r="98" spans="4:15" x14ac:dyDescent="0.25">
      <c r="D98" s="12">
        <v>200</v>
      </c>
      <c r="E98" s="50">
        <v>7.3999999999999996E-2</v>
      </c>
      <c r="F98" s="6">
        <v>368</v>
      </c>
      <c r="G98" s="6">
        <v>431.5</v>
      </c>
      <c r="H98" s="6">
        <f t="shared" si="13"/>
        <v>63.5</v>
      </c>
      <c r="I98" s="25">
        <f t="shared" si="12"/>
        <v>0</v>
      </c>
      <c r="J98" s="25">
        <f t="shared" si="14"/>
        <v>63.5</v>
      </c>
      <c r="K98" s="25">
        <f t="shared" si="15"/>
        <v>5.5555555555555554</v>
      </c>
      <c r="L98" s="25">
        <f t="shared" si="16"/>
        <v>94.444444444444443</v>
      </c>
      <c r="M98" s="25">
        <f t="shared" si="17"/>
        <v>5.5555555555555571</v>
      </c>
      <c r="N98" s="50">
        <v>5</v>
      </c>
      <c r="O98" s="51">
        <v>0</v>
      </c>
    </row>
    <row r="99" spans="4:15" ht="15.75" thickBot="1" x14ac:dyDescent="0.3">
      <c r="D99" s="13" t="s">
        <v>10</v>
      </c>
      <c r="E99" s="14">
        <v>0</v>
      </c>
      <c r="F99" s="15">
        <v>417</v>
      </c>
      <c r="G99" s="15">
        <v>419</v>
      </c>
      <c r="H99" s="15">
        <f t="shared" si="13"/>
        <v>2</v>
      </c>
      <c r="I99" s="28">
        <f>(H99*$I$100)/100</f>
        <v>0</v>
      </c>
      <c r="J99" s="25">
        <f t="shared" si="14"/>
        <v>2</v>
      </c>
      <c r="K99" s="25">
        <f>((J99+(H82-H84))/H82)*100</f>
        <v>5.5555555555555554</v>
      </c>
      <c r="L99" s="28">
        <f t="shared" si="16"/>
        <v>100</v>
      </c>
      <c r="M99" s="28">
        <f t="shared" si="17"/>
        <v>0</v>
      </c>
      <c r="N99" s="14"/>
      <c r="O99" s="16"/>
    </row>
    <row r="100" spans="4:15" x14ac:dyDescent="0.25">
      <c r="D100" s="2"/>
      <c r="H100" s="29">
        <f>H90+H91+H92+H93+H94+H95+H96+H97+H98+H99</f>
        <v>1081.5</v>
      </c>
      <c r="I100" s="1">
        <f>(1-(H100/H84))*100</f>
        <v>0</v>
      </c>
      <c r="J100" s="64">
        <f>SUM(J90:J99)</f>
        <v>1081.5</v>
      </c>
      <c r="K100" s="30">
        <f>SUM(K90:K99)</f>
        <v>100</v>
      </c>
      <c r="L100" s="22"/>
    </row>
    <row r="101" spans="4:15" x14ac:dyDescent="0.25">
      <c r="D101" s="2"/>
    </row>
    <row r="102" spans="4:15" x14ac:dyDescent="0.25">
      <c r="D102" s="2"/>
    </row>
    <row r="103" spans="4:15" x14ac:dyDescent="0.25">
      <c r="D103" s="2"/>
      <c r="E103" s="327" t="s">
        <v>31</v>
      </c>
      <c r="F103" s="327"/>
      <c r="G103" s="328">
        <f>(L92+L93+L94+L95+L96+L97)/100</f>
        <v>1.7852143482064742</v>
      </c>
      <c r="H103" s="328"/>
      <c r="I103" s="328"/>
      <c r="J103" s="328"/>
    </row>
    <row r="104" spans="4:15" x14ac:dyDescent="0.25">
      <c r="J104" s="2"/>
    </row>
    <row r="105" spans="4:15" x14ac:dyDescent="0.25">
      <c r="J105" s="2"/>
    </row>
    <row r="107" spans="4:15" x14ac:dyDescent="0.25">
      <c r="E107" s="323" t="s">
        <v>28</v>
      </c>
      <c r="F107" s="323"/>
      <c r="G107" s="323"/>
      <c r="H107" s="323"/>
      <c r="I107" s="323"/>
      <c r="J107" s="323"/>
      <c r="K107" s="323"/>
      <c r="L107" s="323"/>
      <c r="M107" s="323"/>
      <c r="N107" s="323"/>
    </row>
    <row r="110" spans="4:15" x14ac:dyDescent="0.25">
      <c r="D110" s="19" t="s">
        <v>23</v>
      </c>
      <c r="E110" s="329" t="s">
        <v>29</v>
      </c>
      <c r="F110" s="329"/>
      <c r="G110" s="329"/>
      <c r="H110" s="329"/>
      <c r="I110" s="329"/>
    </row>
    <row r="112" spans="4:15" x14ac:dyDescent="0.25">
      <c r="D112" s="324" t="s">
        <v>24</v>
      </c>
      <c r="E112" s="324"/>
      <c r="F112" s="330" t="s">
        <v>41</v>
      </c>
      <c r="G112" s="330"/>
      <c r="H112" s="330"/>
      <c r="I112" s="330"/>
    </row>
    <row r="114" spans="4:15" x14ac:dyDescent="0.25">
      <c r="D114" s="324" t="s">
        <v>27</v>
      </c>
      <c r="E114" s="325"/>
      <c r="F114" s="331">
        <v>42227</v>
      </c>
      <c r="G114" s="331"/>
      <c r="H114" s="331"/>
      <c r="I114" s="331"/>
    </row>
    <row r="116" spans="4:15" x14ac:dyDescent="0.25">
      <c r="D116" s="324" t="s">
        <v>33</v>
      </c>
      <c r="E116" s="324"/>
      <c r="F116" s="324"/>
      <c r="G116" s="324"/>
      <c r="H116" s="334">
        <v>1000</v>
      </c>
      <c r="I116" s="334"/>
    </row>
    <row r="117" spans="4:15" x14ac:dyDescent="0.25">
      <c r="D117" s="52"/>
      <c r="E117" s="52"/>
      <c r="F117" s="52"/>
      <c r="G117" s="52"/>
      <c r="H117" s="24"/>
    </row>
    <row r="118" spans="4:15" x14ac:dyDescent="0.25">
      <c r="D118" s="324" t="s">
        <v>32</v>
      </c>
      <c r="E118" s="324"/>
      <c r="F118" s="324"/>
      <c r="G118" s="324"/>
      <c r="H118" s="334"/>
      <c r="I118" s="334"/>
    </row>
    <row r="120" spans="4:15" ht="15.75" thickBot="1" x14ac:dyDescent="0.3"/>
    <row r="121" spans="4:15" x14ac:dyDescent="0.25">
      <c r="D121" s="7" t="s">
        <v>0</v>
      </c>
      <c r="E121" s="49" t="s">
        <v>1</v>
      </c>
      <c r="F121" s="49" t="s">
        <v>2</v>
      </c>
      <c r="G121" s="49" t="s">
        <v>2</v>
      </c>
      <c r="H121" s="49" t="s">
        <v>3</v>
      </c>
      <c r="I121" s="49" t="s">
        <v>4</v>
      </c>
      <c r="J121" s="49" t="s">
        <v>3</v>
      </c>
      <c r="K121" s="49" t="s">
        <v>5</v>
      </c>
      <c r="L121" s="49" t="s">
        <v>6</v>
      </c>
      <c r="M121" s="49" t="s">
        <v>5</v>
      </c>
      <c r="N121" s="319" t="s">
        <v>7</v>
      </c>
      <c r="O121" s="320"/>
    </row>
    <row r="122" spans="4:15" x14ac:dyDescent="0.25">
      <c r="D122" s="9" t="s">
        <v>8</v>
      </c>
      <c r="E122" s="50" t="s">
        <v>11</v>
      </c>
      <c r="F122" s="50" t="s">
        <v>12</v>
      </c>
      <c r="G122" s="5" t="s">
        <v>13</v>
      </c>
      <c r="H122" s="50" t="s">
        <v>14</v>
      </c>
      <c r="I122" s="50"/>
      <c r="J122" s="50" t="s">
        <v>15</v>
      </c>
      <c r="K122" s="50" t="s">
        <v>16</v>
      </c>
      <c r="L122" s="50" t="s">
        <v>17</v>
      </c>
      <c r="M122" s="50" t="s">
        <v>18</v>
      </c>
      <c r="N122" s="321" t="s">
        <v>19</v>
      </c>
      <c r="O122" s="322"/>
    </row>
    <row r="123" spans="4:15" x14ac:dyDescent="0.25">
      <c r="D123" s="9"/>
      <c r="E123" s="50"/>
      <c r="F123" s="50" t="s">
        <v>22</v>
      </c>
      <c r="G123" s="50" t="s">
        <v>22</v>
      </c>
      <c r="H123" s="50" t="s">
        <v>22</v>
      </c>
      <c r="I123" s="50"/>
      <c r="J123" s="50" t="s">
        <v>22</v>
      </c>
      <c r="K123" s="50" t="s">
        <v>21</v>
      </c>
      <c r="L123" s="50" t="s">
        <v>21</v>
      </c>
      <c r="M123" s="50" t="s">
        <v>21</v>
      </c>
      <c r="N123" s="321" t="s">
        <v>20</v>
      </c>
      <c r="O123" s="322"/>
    </row>
    <row r="124" spans="4:15" x14ac:dyDescent="0.25">
      <c r="D124" s="10" t="s">
        <v>9</v>
      </c>
      <c r="E124" s="50">
        <v>12.7</v>
      </c>
      <c r="F124" s="6">
        <v>714</v>
      </c>
      <c r="G124" s="6">
        <v>714</v>
      </c>
      <c r="H124" s="6">
        <f>G124-F124</f>
        <v>0</v>
      </c>
      <c r="I124" s="60" t="e">
        <f>(H124*$I$134)/100</f>
        <v>#DIV/0!</v>
      </c>
      <c r="J124" s="60" t="e">
        <f>H124+I124</f>
        <v>#DIV/0!</v>
      </c>
      <c r="K124" s="25">
        <f>(H124/$H$116)*100</f>
        <v>0</v>
      </c>
      <c r="L124" s="6">
        <f>K124</f>
        <v>0</v>
      </c>
      <c r="M124" s="6">
        <f>100-L124</f>
        <v>100</v>
      </c>
      <c r="N124" s="50">
        <v>100</v>
      </c>
      <c r="O124" s="51">
        <v>100</v>
      </c>
    </row>
    <row r="125" spans="4:15" x14ac:dyDescent="0.25">
      <c r="D125" s="10" t="s">
        <v>37</v>
      </c>
      <c r="E125" s="50">
        <v>9.51</v>
      </c>
      <c r="F125" s="6">
        <v>692.5</v>
      </c>
      <c r="G125" s="6">
        <v>697.5</v>
      </c>
      <c r="H125" s="6">
        <f t="shared" ref="H125:H133" si="18">G125-F125</f>
        <v>5</v>
      </c>
      <c r="I125" s="60" t="e">
        <f t="shared" ref="I125:I133" si="19">(H125*$I$134)/100</f>
        <v>#DIV/0!</v>
      </c>
      <c r="J125" s="60" t="e">
        <f t="shared" ref="J125:J133" si="20">H125+I125</f>
        <v>#DIV/0!</v>
      </c>
      <c r="K125" s="25">
        <f t="shared" ref="K125:K132" si="21">(H125/$H$116)*100</f>
        <v>0.5</v>
      </c>
      <c r="L125" s="25">
        <f t="shared" ref="L125:L132" si="22">L124+K125</f>
        <v>0.5</v>
      </c>
      <c r="M125" s="25">
        <f t="shared" ref="M125:M132" si="23">100-L125</f>
        <v>99.5</v>
      </c>
      <c r="N125" s="50">
        <v>100</v>
      </c>
      <c r="O125" s="51">
        <v>100</v>
      </c>
    </row>
    <row r="126" spans="4:15" x14ac:dyDescent="0.25">
      <c r="D126" s="12">
        <v>4</v>
      </c>
      <c r="E126" s="50">
        <v>4.76</v>
      </c>
      <c r="F126" s="6">
        <v>531</v>
      </c>
      <c r="G126" s="6">
        <v>559.5</v>
      </c>
      <c r="H126" s="6">
        <f t="shared" si="18"/>
        <v>28.5</v>
      </c>
      <c r="I126" s="60" t="e">
        <f t="shared" si="19"/>
        <v>#DIV/0!</v>
      </c>
      <c r="J126" s="60" t="e">
        <f t="shared" si="20"/>
        <v>#DIV/0!</v>
      </c>
      <c r="K126" s="25">
        <f t="shared" si="21"/>
        <v>2.85</v>
      </c>
      <c r="L126" s="25">
        <f t="shared" si="22"/>
        <v>3.35</v>
      </c>
      <c r="M126" s="25">
        <f t="shared" si="23"/>
        <v>96.65</v>
      </c>
      <c r="N126" s="50">
        <v>100</v>
      </c>
      <c r="O126" s="51">
        <v>95</v>
      </c>
    </row>
    <row r="127" spans="4:15" x14ac:dyDescent="0.25">
      <c r="D127" s="12">
        <v>8</v>
      </c>
      <c r="E127" s="50">
        <v>2.38</v>
      </c>
      <c r="F127" s="6">
        <v>542.5</v>
      </c>
      <c r="G127" s="6">
        <v>577.5</v>
      </c>
      <c r="H127" s="6">
        <f t="shared" si="18"/>
        <v>35</v>
      </c>
      <c r="I127" s="60" t="e">
        <f t="shared" si="19"/>
        <v>#DIV/0!</v>
      </c>
      <c r="J127" s="60" t="e">
        <f t="shared" si="20"/>
        <v>#DIV/0!</v>
      </c>
      <c r="K127" s="25">
        <f t="shared" si="21"/>
        <v>3.5000000000000004</v>
      </c>
      <c r="L127" s="25">
        <f t="shared" si="22"/>
        <v>6.8500000000000005</v>
      </c>
      <c r="M127" s="25">
        <f t="shared" si="23"/>
        <v>93.15</v>
      </c>
      <c r="N127" s="50">
        <v>100</v>
      </c>
      <c r="O127" s="51">
        <v>80</v>
      </c>
    </row>
    <row r="128" spans="4:15" x14ac:dyDescent="0.25">
      <c r="D128" s="12">
        <v>16</v>
      </c>
      <c r="E128" s="50">
        <v>1.19</v>
      </c>
      <c r="F128" s="6">
        <v>523</v>
      </c>
      <c r="G128" s="6">
        <v>594</v>
      </c>
      <c r="H128" s="6">
        <f t="shared" si="18"/>
        <v>71</v>
      </c>
      <c r="I128" s="60" t="e">
        <f t="shared" si="19"/>
        <v>#DIV/0!</v>
      </c>
      <c r="J128" s="60" t="e">
        <f t="shared" si="20"/>
        <v>#DIV/0!</v>
      </c>
      <c r="K128" s="25">
        <f t="shared" si="21"/>
        <v>7.1</v>
      </c>
      <c r="L128" s="25">
        <f t="shared" si="22"/>
        <v>13.95</v>
      </c>
      <c r="M128" s="25">
        <f t="shared" si="23"/>
        <v>86.05</v>
      </c>
      <c r="N128" s="50">
        <v>85</v>
      </c>
      <c r="O128" s="51">
        <v>50</v>
      </c>
    </row>
    <row r="129" spans="4:15" x14ac:dyDescent="0.25">
      <c r="D129" s="12">
        <v>30</v>
      </c>
      <c r="E129" s="50">
        <v>0.6</v>
      </c>
      <c r="F129" s="6">
        <v>503.5</v>
      </c>
      <c r="G129" s="6">
        <v>680</v>
      </c>
      <c r="H129" s="6">
        <f t="shared" si="18"/>
        <v>176.5</v>
      </c>
      <c r="I129" s="60" t="e">
        <f t="shared" si="19"/>
        <v>#DIV/0!</v>
      </c>
      <c r="J129" s="60" t="e">
        <f t="shared" si="20"/>
        <v>#DIV/0!</v>
      </c>
      <c r="K129" s="25">
        <f t="shared" si="21"/>
        <v>17.649999999999999</v>
      </c>
      <c r="L129" s="25">
        <f t="shared" si="22"/>
        <v>31.599999999999998</v>
      </c>
      <c r="M129" s="25">
        <f t="shared" si="23"/>
        <v>68.400000000000006</v>
      </c>
      <c r="N129" s="50">
        <v>60</v>
      </c>
      <c r="O129" s="51">
        <v>25</v>
      </c>
    </row>
    <row r="130" spans="4:15" x14ac:dyDescent="0.25">
      <c r="D130" s="12">
        <v>50</v>
      </c>
      <c r="E130" s="50">
        <v>0.3</v>
      </c>
      <c r="F130" s="6">
        <v>471.5</v>
      </c>
      <c r="G130" s="6">
        <v>791</v>
      </c>
      <c r="H130" s="6">
        <f t="shared" si="18"/>
        <v>319.5</v>
      </c>
      <c r="I130" s="60" t="e">
        <f t="shared" si="19"/>
        <v>#DIV/0!</v>
      </c>
      <c r="J130" s="60" t="e">
        <f t="shared" si="20"/>
        <v>#DIV/0!</v>
      </c>
      <c r="K130" s="25">
        <f t="shared" si="21"/>
        <v>31.95</v>
      </c>
      <c r="L130" s="25">
        <f t="shared" si="22"/>
        <v>63.55</v>
      </c>
      <c r="M130" s="25">
        <f t="shared" si="23"/>
        <v>36.450000000000003</v>
      </c>
      <c r="N130" s="50">
        <v>30</v>
      </c>
      <c r="O130" s="51">
        <v>10</v>
      </c>
    </row>
    <row r="131" spans="4:15" x14ac:dyDescent="0.25">
      <c r="D131" s="12">
        <v>100</v>
      </c>
      <c r="E131" s="50">
        <v>0.15</v>
      </c>
      <c r="F131" s="6">
        <v>421.5</v>
      </c>
      <c r="G131" s="6">
        <v>746.5</v>
      </c>
      <c r="H131" s="6">
        <f t="shared" si="18"/>
        <v>325</v>
      </c>
      <c r="I131" s="60" t="e">
        <f t="shared" si="19"/>
        <v>#DIV/0!</v>
      </c>
      <c r="J131" s="60" t="e">
        <f t="shared" si="20"/>
        <v>#DIV/0!</v>
      </c>
      <c r="K131" s="25">
        <f t="shared" si="21"/>
        <v>32.5</v>
      </c>
      <c r="L131" s="25">
        <f t="shared" si="22"/>
        <v>96.05</v>
      </c>
      <c r="M131" s="25">
        <f t="shared" si="23"/>
        <v>3.9500000000000028</v>
      </c>
      <c r="N131" s="50">
        <v>10</v>
      </c>
      <c r="O131" s="51">
        <v>0</v>
      </c>
    </row>
    <row r="132" spans="4:15" x14ac:dyDescent="0.25">
      <c r="D132" s="12">
        <v>200</v>
      </c>
      <c r="E132" s="50">
        <v>7.3999999999999996E-2</v>
      </c>
      <c r="F132" s="6">
        <v>368</v>
      </c>
      <c r="G132" s="6">
        <v>402</v>
      </c>
      <c r="H132" s="6">
        <f t="shared" si="18"/>
        <v>34</v>
      </c>
      <c r="I132" s="60" t="e">
        <f t="shared" si="19"/>
        <v>#DIV/0!</v>
      </c>
      <c r="J132" s="60" t="e">
        <f t="shared" si="20"/>
        <v>#DIV/0!</v>
      </c>
      <c r="K132" s="25">
        <f t="shared" si="21"/>
        <v>3.4000000000000004</v>
      </c>
      <c r="L132" s="25">
        <f t="shared" si="22"/>
        <v>99.45</v>
      </c>
      <c r="M132" s="25">
        <f t="shared" si="23"/>
        <v>0.54999999999999716</v>
      </c>
      <c r="N132" s="50">
        <v>5</v>
      </c>
      <c r="O132" s="51">
        <v>0</v>
      </c>
    </row>
    <row r="133" spans="4:15" ht="15.75" thickBot="1" x14ac:dyDescent="0.3">
      <c r="D133" s="13" t="s">
        <v>10</v>
      </c>
      <c r="E133" s="14">
        <v>0</v>
      </c>
      <c r="F133" s="15">
        <v>417</v>
      </c>
      <c r="G133" s="15">
        <v>423</v>
      </c>
      <c r="H133" s="15">
        <f t="shared" si="18"/>
        <v>6</v>
      </c>
      <c r="I133" s="60" t="e">
        <f t="shared" si="19"/>
        <v>#DIV/0!</v>
      </c>
      <c r="J133" s="61" t="e">
        <f t="shared" si="20"/>
        <v>#DIV/0!</v>
      </c>
      <c r="K133" s="25">
        <f>(H133/$H$116)*100</f>
        <v>0.6</v>
      </c>
      <c r="L133" s="28">
        <f>L132+K133</f>
        <v>100.05</v>
      </c>
      <c r="M133" s="28">
        <f>100-L133</f>
        <v>-4.9999999999997158E-2</v>
      </c>
      <c r="N133" s="14"/>
      <c r="O133" s="16"/>
    </row>
    <row r="134" spans="4:15" x14ac:dyDescent="0.25">
      <c r="D134" s="2"/>
      <c r="H134" s="29">
        <f>H124+H125+H126+H127+H128+H129+H130+H131+H132+H133</f>
        <v>1000.5</v>
      </c>
      <c r="I134" s="69" t="e">
        <f>(1-(H134/H118))*100</f>
        <v>#DIV/0!</v>
      </c>
      <c r="J134" s="63" t="e">
        <f>SUM(J124:J133)</f>
        <v>#DIV/0!</v>
      </c>
      <c r="K134" s="66">
        <f>SUM(K124:K133)</f>
        <v>100.05</v>
      </c>
      <c r="L134" s="22"/>
    </row>
    <row r="135" spans="4:15" x14ac:dyDescent="0.25">
      <c r="D135" s="2"/>
    </row>
    <row r="136" spans="4:15" x14ac:dyDescent="0.25">
      <c r="D136" s="2"/>
    </row>
    <row r="137" spans="4:15" x14ac:dyDescent="0.25">
      <c r="D137" s="2"/>
      <c r="E137" s="327" t="s">
        <v>31</v>
      </c>
      <c r="F137" s="327"/>
      <c r="G137" s="328">
        <f>(L126+L127+L128+L129+L130+L131)/100</f>
        <v>2.1534999999999997</v>
      </c>
      <c r="H137" s="328"/>
      <c r="I137" s="328"/>
      <c r="J137" s="328"/>
    </row>
    <row r="141" spans="4:15" x14ac:dyDescent="0.25">
      <c r="E141" s="323" t="s">
        <v>28</v>
      </c>
      <c r="F141" s="323"/>
      <c r="G141" s="323"/>
      <c r="H141" s="323"/>
      <c r="I141" s="323"/>
      <c r="J141" s="323"/>
      <c r="K141" s="323"/>
      <c r="L141" s="323"/>
      <c r="M141" s="323"/>
      <c r="N141" s="323"/>
    </row>
    <row r="144" spans="4:15" x14ac:dyDescent="0.25">
      <c r="D144" s="19" t="s">
        <v>23</v>
      </c>
      <c r="E144" s="329" t="s">
        <v>29</v>
      </c>
      <c r="F144" s="329"/>
      <c r="G144" s="329"/>
      <c r="H144" s="329"/>
      <c r="I144" s="329"/>
    </row>
    <row r="146" spans="4:15" x14ac:dyDescent="0.25">
      <c r="D146" s="324" t="s">
        <v>24</v>
      </c>
      <c r="E146" s="324"/>
      <c r="F146" s="65" t="s">
        <v>43</v>
      </c>
      <c r="G146" s="65"/>
      <c r="H146" s="65"/>
      <c r="I146" s="20"/>
    </row>
    <row r="148" spans="4:15" x14ac:dyDescent="0.25">
      <c r="D148" s="324" t="s">
        <v>27</v>
      </c>
      <c r="E148" s="325"/>
      <c r="F148" s="331">
        <v>42227</v>
      </c>
      <c r="G148" s="331"/>
      <c r="H148" s="331"/>
      <c r="I148" s="331"/>
    </row>
    <row r="150" spans="4:15" x14ac:dyDescent="0.25">
      <c r="D150" s="324" t="s">
        <v>33</v>
      </c>
      <c r="E150" s="324"/>
      <c r="F150" s="324"/>
      <c r="G150" s="324"/>
      <c r="H150" s="334">
        <v>1132.5</v>
      </c>
      <c r="I150" s="334"/>
    </row>
    <row r="151" spans="4:15" x14ac:dyDescent="0.25">
      <c r="D151" s="52"/>
      <c r="E151" s="52"/>
      <c r="F151" s="52"/>
      <c r="G151" s="52"/>
      <c r="H151" s="24"/>
    </row>
    <row r="152" spans="4:15" x14ac:dyDescent="0.25">
      <c r="D152" s="324" t="s">
        <v>32</v>
      </c>
      <c r="E152" s="324"/>
      <c r="F152" s="324"/>
      <c r="G152" s="324"/>
      <c r="H152" s="334">
        <v>1096.5</v>
      </c>
      <c r="I152" s="334"/>
    </row>
    <row r="154" spans="4:15" ht="15.75" thickBot="1" x14ac:dyDescent="0.3"/>
    <row r="155" spans="4:15" x14ac:dyDescent="0.25">
      <c r="D155" s="7" t="s">
        <v>0</v>
      </c>
      <c r="E155" s="49" t="s">
        <v>1</v>
      </c>
      <c r="F155" s="49" t="s">
        <v>2</v>
      </c>
      <c r="G155" s="49" t="s">
        <v>2</v>
      </c>
      <c r="H155" s="49" t="s">
        <v>3</v>
      </c>
      <c r="I155" s="49" t="s">
        <v>4</v>
      </c>
      <c r="J155" s="49" t="s">
        <v>3</v>
      </c>
      <c r="K155" s="49" t="s">
        <v>5</v>
      </c>
      <c r="L155" s="49" t="s">
        <v>6</v>
      </c>
      <c r="M155" s="49" t="s">
        <v>5</v>
      </c>
      <c r="N155" s="319" t="s">
        <v>7</v>
      </c>
      <c r="O155" s="320"/>
    </row>
    <row r="156" spans="4:15" x14ac:dyDescent="0.25">
      <c r="D156" s="9" t="s">
        <v>8</v>
      </c>
      <c r="E156" s="50" t="s">
        <v>11</v>
      </c>
      <c r="F156" s="50" t="s">
        <v>12</v>
      </c>
      <c r="G156" s="5" t="s">
        <v>13</v>
      </c>
      <c r="H156" s="50" t="s">
        <v>14</v>
      </c>
      <c r="I156" s="50"/>
      <c r="J156" s="50" t="s">
        <v>15</v>
      </c>
      <c r="K156" s="50" t="s">
        <v>16</v>
      </c>
      <c r="L156" s="50" t="s">
        <v>17</v>
      </c>
      <c r="M156" s="50" t="s">
        <v>18</v>
      </c>
      <c r="N156" s="321" t="s">
        <v>19</v>
      </c>
      <c r="O156" s="322"/>
    </row>
    <row r="157" spans="4:15" x14ac:dyDescent="0.25">
      <c r="D157" s="9"/>
      <c r="E157" s="50"/>
      <c r="F157" s="50" t="s">
        <v>22</v>
      </c>
      <c r="G157" s="50" t="s">
        <v>22</v>
      </c>
      <c r="H157" s="50" t="s">
        <v>22</v>
      </c>
      <c r="I157" s="50"/>
      <c r="J157" s="50" t="s">
        <v>22</v>
      </c>
      <c r="K157" s="50" t="s">
        <v>21</v>
      </c>
      <c r="L157" s="50" t="s">
        <v>21</v>
      </c>
      <c r="M157" s="50" t="s">
        <v>21</v>
      </c>
      <c r="N157" s="321" t="s">
        <v>20</v>
      </c>
      <c r="O157" s="322"/>
    </row>
    <row r="158" spans="4:15" x14ac:dyDescent="0.25">
      <c r="D158" s="10" t="s">
        <v>9</v>
      </c>
      <c r="E158" s="50">
        <v>12.7</v>
      </c>
      <c r="F158" s="6">
        <v>713.5</v>
      </c>
      <c r="G158" s="6">
        <v>713.5</v>
      </c>
      <c r="H158" s="6">
        <f>G158-F158</f>
        <v>0</v>
      </c>
      <c r="I158" s="25">
        <f>(H158*$I$168)/100</f>
        <v>0</v>
      </c>
      <c r="J158" s="25">
        <f>H158+I158</f>
        <v>0</v>
      </c>
      <c r="K158" s="25">
        <f>(J158/$H$150)*100</f>
        <v>0</v>
      </c>
      <c r="L158" s="6">
        <f>K158</f>
        <v>0</v>
      </c>
      <c r="M158" s="6">
        <f>100-L158</f>
        <v>100</v>
      </c>
      <c r="N158" s="50">
        <v>100</v>
      </c>
      <c r="O158" s="51">
        <v>100</v>
      </c>
    </row>
    <row r="159" spans="4:15" x14ac:dyDescent="0.25">
      <c r="D159" s="10" t="s">
        <v>37</v>
      </c>
      <c r="E159" s="50">
        <v>9.51</v>
      </c>
      <c r="F159" s="6">
        <v>692.5</v>
      </c>
      <c r="G159" s="6">
        <v>693.5</v>
      </c>
      <c r="H159" s="6">
        <f t="shared" ref="H159:H167" si="24">G159-F159</f>
        <v>1</v>
      </c>
      <c r="I159" s="25">
        <f t="shared" ref="I159:I167" si="25">(H159*$I$168)/100</f>
        <v>1.3679890560875929E-3</v>
      </c>
      <c r="J159" s="25">
        <f t="shared" ref="J159:J167" si="26">H159+I159</f>
        <v>1.0013679890560876</v>
      </c>
      <c r="K159" s="25">
        <f t="shared" ref="K159:K166" si="27">(J159/$H$150)*100</f>
        <v>8.8421014486188748E-2</v>
      </c>
      <c r="L159" s="25">
        <f t="shared" ref="L159:L167" si="28">L158+K159</f>
        <v>8.8421014486188748E-2</v>
      </c>
      <c r="M159" s="25">
        <f t="shared" ref="M159:M167" si="29">100-L159</f>
        <v>99.911578985513813</v>
      </c>
      <c r="N159" s="50">
        <v>100</v>
      </c>
      <c r="O159" s="51">
        <v>100</v>
      </c>
    </row>
    <row r="160" spans="4:15" x14ac:dyDescent="0.25">
      <c r="D160" s="12">
        <v>4</v>
      </c>
      <c r="E160" s="50">
        <v>4.76</v>
      </c>
      <c r="F160" s="6">
        <v>531</v>
      </c>
      <c r="G160" s="6">
        <v>532.5</v>
      </c>
      <c r="H160" s="6">
        <f t="shared" si="24"/>
        <v>1.5</v>
      </c>
      <c r="I160" s="25">
        <f t="shared" si="25"/>
        <v>2.0519835841313894E-3</v>
      </c>
      <c r="J160" s="25">
        <f t="shared" si="26"/>
        <v>1.5020519835841313</v>
      </c>
      <c r="K160" s="25">
        <f t="shared" si="27"/>
        <v>0.13263152172928311</v>
      </c>
      <c r="L160" s="25">
        <f t="shared" si="28"/>
        <v>0.22105253621547186</v>
      </c>
      <c r="M160" s="25">
        <f t="shared" si="29"/>
        <v>99.778947463784533</v>
      </c>
      <c r="N160" s="50">
        <v>100</v>
      </c>
      <c r="O160" s="51">
        <v>95</v>
      </c>
    </row>
    <row r="161" spans="4:15" x14ac:dyDescent="0.25">
      <c r="D161" s="12">
        <v>8</v>
      </c>
      <c r="E161" s="50">
        <v>2.38</v>
      </c>
      <c r="F161" s="6">
        <v>542.5</v>
      </c>
      <c r="G161" s="6">
        <v>543.5</v>
      </c>
      <c r="H161" s="6">
        <f t="shared" si="24"/>
        <v>1</v>
      </c>
      <c r="I161" s="25">
        <f t="shared" si="25"/>
        <v>1.3679890560875929E-3</v>
      </c>
      <c r="J161" s="25">
        <f t="shared" si="26"/>
        <v>1.0013679890560876</v>
      </c>
      <c r="K161" s="25">
        <f t="shared" si="27"/>
        <v>8.8421014486188748E-2</v>
      </c>
      <c r="L161" s="25">
        <f t="shared" si="28"/>
        <v>0.3094735507016606</v>
      </c>
      <c r="M161" s="25">
        <f t="shared" si="29"/>
        <v>99.690526449298346</v>
      </c>
      <c r="N161" s="50">
        <v>100</v>
      </c>
      <c r="O161" s="51">
        <v>80</v>
      </c>
    </row>
    <row r="162" spans="4:15" x14ac:dyDescent="0.25">
      <c r="D162" s="12">
        <v>16</v>
      </c>
      <c r="E162" s="50">
        <v>1.19</v>
      </c>
      <c r="F162" s="6">
        <v>523</v>
      </c>
      <c r="G162" s="6">
        <v>525</v>
      </c>
      <c r="H162" s="6">
        <f t="shared" si="24"/>
        <v>2</v>
      </c>
      <c r="I162" s="25">
        <f t="shared" si="25"/>
        <v>2.7359781121751858E-3</v>
      </c>
      <c r="J162" s="25">
        <f t="shared" si="26"/>
        <v>2.0027359781121752</v>
      </c>
      <c r="K162" s="25">
        <f t="shared" si="27"/>
        <v>0.1768420289723775</v>
      </c>
      <c r="L162" s="25">
        <f t="shared" si="28"/>
        <v>0.4863155796740381</v>
      </c>
      <c r="M162" s="25">
        <f t="shared" si="29"/>
        <v>99.513684420325959</v>
      </c>
      <c r="N162" s="50">
        <v>85</v>
      </c>
      <c r="O162" s="51">
        <v>50</v>
      </c>
    </row>
    <row r="163" spans="4:15" x14ac:dyDescent="0.25">
      <c r="D163" s="12">
        <v>30</v>
      </c>
      <c r="E163" s="50">
        <v>0.6</v>
      </c>
      <c r="F163" s="6">
        <v>503.5</v>
      </c>
      <c r="G163" s="6">
        <v>518</v>
      </c>
      <c r="H163" s="6">
        <f t="shared" si="24"/>
        <v>14.5</v>
      </c>
      <c r="I163" s="25">
        <f t="shared" si="25"/>
        <v>1.9835841313270097E-2</v>
      </c>
      <c r="J163" s="25">
        <f t="shared" si="26"/>
        <v>14.51983584131327</v>
      </c>
      <c r="K163" s="25">
        <f t="shared" si="27"/>
        <v>1.2821047100497369</v>
      </c>
      <c r="L163" s="25">
        <f t="shared" si="28"/>
        <v>1.7684202897237751</v>
      </c>
      <c r="M163" s="25">
        <f t="shared" si="29"/>
        <v>98.231579710276222</v>
      </c>
      <c r="N163" s="50">
        <v>60</v>
      </c>
      <c r="O163" s="51">
        <v>25</v>
      </c>
    </row>
    <row r="164" spans="4:15" x14ac:dyDescent="0.25">
      <c r="D164" s="12">
        <v>50</v>
      </c>
      <c r="E164" s="50">
        <v>0.3</v>
      </c>
      <c r="F164" s="6">
        <v>471.5</v>
      </c>
      <c r="G164" s="6">
        <v>1110.5</v>
      </c>
      <c r="H164" s="6">
        <f t="shared" si="24"/>
        <v>639</v>
      </c>
      <c r="I164" s="25">
        <f t="shared" si="25"/>
        <v>0.87414500683997187</v>
      </c>
      <c r="J164" s="25">
        <f t="shared" si="26"/>
        <v>639.87414500683997</v>
      </c>
      <c r="K164" s="25">
        <f t="shared" si="27"/>
        <v>56.501028256674616</v>
      </c>
      <c r="L164" s="25">
        <f t="shared" si="28"/>
        <v>58.269448546398394</v>
      </c>
      <c r="M164" s="25">
        <f t="shared" si="29"/>
        <v>41.730551453601606</v>
      </c>
      <c r="N164" s="50">
        <v>30</v>
      </c>
      <c r="O164" s="51">
        <v>10</v>
      </c>
    </row>
    <row r="165" spans="4:15" x14ac:dyDescent="0.25">
      <c r="D165" s="12">
        <v>100</v>
      </c>
      <c r="E165" s="50">
        <v>0.15</v>
      </c>
      <c r="F165" s="6">
        <v>421</v>
      </c>
      <c r="G165" s="6">
        <v>808.5</v>
      </c>
      <c r="H165" s="6">
        <f t="shared" si="24"/>
        <v>387.5</v>
      </c>
      <c r="I165" s="25">
        <f t="shared" si="25"/>
        <v>0.53009575923394225</v>
      </c>
      <c r="J165" s="25">
        <f t="shared" si="26"/>
        <v>388.03009575923392</v>
      </c>
      <c r="K165" s="25">
        <f t="shared" si="27"/>
        <v>34.263143113398137</v>
      </c>
      <c r="L165" s="25">
        <f t="shared" si="28"/>
        <v>92.532591659796537</v>
      </c>
      <c r="M165" s="25">
        <f t="shared" si="29"/>
        <v>7.4674083402034626</v>
      </c>
      <c r="N165" s="50">
        <v>10</v>
      </c>
      <c r="O165" s="51">
        <v>0</v>
      </c>
    </row>
    <row r="166" spans="4:15" x14ac:dyDescent="0.25">
      <c r="D166" s="12">
        <v>200</v>
      </c>
      <c r="E166" s="50">
        <v>7.3999999999999996E-2</v>
      </c>
      <c r="F166" s="6">
        <v>368</v>
      </c>
      <c r="G166" s="6">
        <v>409.5</v>
      </c>
      <c r="H166" s="6">
        <f t="shared" si="24"/>
        <v>41.5</v>
      </c>
      <c r="I166" s="25">
        <f t="shared" si="25"/>
        <v>5.6771545827635099E-2</v>
      </c>
      <c r="J166" s="25">
        <f t="shared" si="26"/>
        <v>41.556771545827637</v>
      </c>
      <c r="K166" s="25">
        <f t="shared" si="27"/>
        <v>3.6694721011768334</v>
      </c>
      <c r="L166" s="25">
        <f t="shared" si="28"/>
        <v>96.202063760973374</v>
      </c>
      <c r="M166" s="25">
        <f t="shared" si="29"/>
        <v>3.797936239026626</v>
      </c>
      <c r="N166" s="50">
        <v>5</v>
      </c>
      <c r="O166" s="51">
        <v>0</v>
      </c>
    </row>
    <row r="167" spans="4:15" ht="15.75" thickBot="1" x14ac:dyDescent="0.3">
      <c r="D167" s="13" t="s">
        <v>10</v>
      </c>
      <c r="E167" s="14">
        <v>0</v>
      </c>
      <c r="F167" s="15">
        <v>417</v>
      </c>
      <c r="G167" s="15">
        <v>424</v>
      </c>
      <c r="H167" s="15">
        <f t="shared" si="24"/>
        <v>7</v>
      </c>
      <c r="I167" s="25">
        <f t="shared" si="25"/>
        <v>9.5759233926131504E-3</v>
      </c>
      <c r="J167" s="25">
        <f t="shared" si="26"/>
        <v>7.0095759233926129</v>
      </c>
      <c r="K167" s="25">
        <f>((J167+(H150-H152))/H150)*100</f>
        <v>3.7977550484231881</v>
      </c>
      <c r="L167" s="28">
        <f t="shared" si="28"/>
        <v>99.999818809396558</v>
      </c>
      <c r="M167" s="28">
        <f t="shared" si="29"/>
        <v>1.811906034419053E-4</v>
      </c>
      <c r="N167" s="14"/>
      <c r="O167" s="16"/>
    </row>
    <row r="168" spans="4:15" x14ac:dyDescent="0.25">
      <c r="D168" s="2"/>
      <c r="H168" s="29">
        <f>H158+H159+H160+H161+H162+H163+H164+H165+H166+H167</f>
        <v>1095</v>
      </c>
      <c r="I168" s="44">
        <f>(1-(H168/H152))*100</f>
        <v>0.13679890560875929</v>
      </c>
      <c r="J168" s="3">
        <f>SUM(J158:J167)</f>
        <v>1096.4979480164156</v>
      </c>
      <c r="K168" s="30">
        <f>SUM(K158:K167)</f>
        <v>99.999818809396558</v>
      </c>
      <c r="L168" s="22"/>
    </row>
    <row r="169" spans="4:15" x14ac:dyDescent="0.25">
      <c r="D169" s="2"/>
    </row>
    <row r="170" spans="4:15" x14ac:dyDescent="0.25">
      <c r="D170" s="2"/>
    </row>
    <row r="171" spans="4:15" x14ac:dyDescent="0.25">
      <c r="D171" s="2"/>
      <c r="E171" s="327" t="s">
        <v>31</v>
      </c>
      <c r="F171" s="327"/>
      <c r="G171" s="328">
        <f>(L160+L161+L162+L163+L164+L165)/100</f>
        <v>1.5358730216250986</v>
      </c>
      <c r="H171" s="328"/>
      <c r="I171" s="328"/>
      <c r="J171" s="328"/>
    </row>
    <row r="175" spans="4:15" x14ac:dyDescent="0.25">
      <c r="E175" s="323" t="s">
        <v>28</v>
      </c>
      <c r="F175" s="323"/>
      <c r="G175" s="323"/>
      <c r="H175" s="323"/>
      <c r="I175" s="323"/>
      <c r="J175" s="323"/>
      <c r="K175" s="323"/>
      <c r="L175" s="323"/>
      <c r="M175" s="323"/>
      <c r="N175" s="323"/>
    </row>
    <row r="178" spans="4:15" x14ac:dyDescent="0.25">
      <c r="D178" s="19" t="s">
        <v>23</v>
      </c>
      <c r="E178" s="329" t="s">
        <v>29</v>
      </c>
      <c r="F178" s="329"/>
      <c r="G178" s="329"/>
      <c r="H178" s="329"/>
      <c r="I178" s="329"/>
    </row>
    <row r="180" spans="4:15" x14ac:dyDescent="0.25">
      <c r="D180" s="324" t="s">
        <v>24</v>
      </c>
      <c r="E180" s="324"/>
      <c r="F180" s="330" t="s">
        <v>44</v>
      </c>
      <c r="G180" s="330"/>
      <c r="H180" s="330"/>
      <c r="I180" s="330"/>
    </row>
    <row r="182" spans="4:15" x14ac:dyDescent="0.25">
      <c r="D182" s="324" t="s">
        <v>27</v>
      </c>
      <c r="E182" s="325"/>
      <c r="F182" s="331">
        <v>42227</v>
      </c>
      <c r="G182" s="331"/>
      <c r="H182" s="331"/>
      <c r="I182" s="331"/>
    </row>
    <row r="184" spans="4:15" x14ac:dyDescent="0.25">
      <c r="D184" s="324" t="s">
        <v>33</v>
      </c>
      <c r="E184" s="324"/>
      <c r="F184" s="324"/>
      <c r="G184" s="324"/>
      <c r="H184" s="334">
        <v>1000</v>
      </c>
      <c r="I184" s="334"/>
    </row>
    <row r="185" spans="4:15" x14ac:dyDescent="0.25">
      <c r="D185" s="52"/>
      <c r="E185" s="52"/>
      <c r="F185" s="52"/>
      <c r="G185" s="52"/>
      <c r="H185" s="24"/>
    </row>
    <row r="186" spans="4:15" x14ac:dyDescent="0.25">
      <c r="D186" s="324" t="s">
        <v>32</v>
      </c>
      <c r="E186" s="324"/>
      <c r="F186" s="324"/>
      <c r="G186" s="324"/>
      <c r="H186" s="334"/>
      <c r="I186" s="334"/>
    </row>
    <row r="188" spans="4:15" ht="15.75" thickBot="1" x14ac:dyDescent="0.3"/>
    <row r="189" spans="4:15" x14ac:dyDescent="0.25">
      <c r="D189" s="7" t="s">
        <v>0</v>
      </c>
      <c r="E189" s="49" t="s">
        <v>1</v>
      </c>
      <c r="F189" s="49" t="s">
        <v>2</v>
      </c>
      <c r="G189" s="49" t="s">
        <v>2</v>
      </c>
      <c r="H189" s="49" t="s">
        <v>3</v>
      </c>
      <c r="I189" s="49" t="s">
        <v>4</v>
      </c>
      <c r="J189" s="49" t="s">
        <v>3</v>
      </c>
      <c r="K189" s="49" t="s">
        <v>5</v>
      </c>
      <c r="L189" s="49" t="s">
        <v>6</v>
      </c>
      <c r="M189" s="49" t="s">
        <v>5</v>
      </c>
      <c r="N189" s="319" t="s">
        <v>7</v>
      </c>
      <c r="O189" s="320"/>
    </row>
    <row r="190" spans="4:15" x14ac:dyDescent="0.25">
      <c r="D190" s="9" t="s">
        <v>8</v>
      </c>
      <c r="E190" s="50" t="s">
        <v>11</v>
      </c>
      <c r="F190" s="50" t="s">
        <v>12</v>
      </c>
      <c r="G190" s="5" t="s">
        <v>13</v>
      </c>
      <c r="H190" s="50" t="s">
        <v>14</v>
      </c>
      <c r="I190" s="50"/>
      <c r="J190" s="50" t="s">
        <v>15</v>
      </c>
      <c r="K190" s="50" t="s">
        <v>16</v>
      </c>
      <c r="L190" s="50" t="s">
        <v>17</v>
      </c>
      <c r="M190" s="50" t="s">
        <v>18</v>
      </c>
      <c r="N190" s="321" t="s">
        <v>19</v>
      </c>
      <c r="O190" s="322"/>
    </row>
    <row r="191" spans="4:15" x14ac:dyDescent="0.25">
      <c r="D191" s="9"/>
      <c r="E191" s="50"/>
      <c r="F191" s="50" t="s">
        <v>22</v>
      </c>
      <c r="G191" s="50" t="s">
        <v>22</v>
      </c>
      <c r="H191" s="50" t="s">
        <v>22</v>
      </c>
      <c r="I191" s="50"/>
      <c r="J191" s="50" t="s">
        <v>22</v>
      </c>
      <c r="K191" s="50" t="s">
        <v>21</v>
      </c>
      <c r="L191" s="50" t="s">
        <v>21</v>
      </c>
      <c r="M191" s="50" t="s">
        <v>21</v>
      </c>
      <c r="N191" s="321" t="s">
        <v>20</v>
      </c>
      <c r="O191" s="322"/>
    </row>
    <row r="192" spans="4:15" x14ac:dyDescent="0.25">
      <c r="D192" s="10" t="s">
        <v>9</v>
      </c>
      <c r="E192" s="50">
        <v>12.7</v>
      </c>
      <c r="F192" s="6">
        <v>714</v>
      </c>
      <c r="G192" s="6">
        <v>714</v>
      </c>
      <c r="H192" s="6">
        <f>G192-F192</f>
        <v>0</v>
      </c>
      <c r="I192" s="60" t="e">
        <f>(H192*$I$134)/100</f>
        <v>#DIV/0!</v>
      </c>
      <c r="J192" s="60" t="e">
        <f>H192+I192</f>
        <v>#DIV/0!</v>
      </c>
      <c r="K192" s="25">
        <f>(H192/$H$116)*100</f>
        <v>0</v>
      </c>
      <c r="L192" s="6">
        <f>K192</f>
        <v>0</v>
      </c>
      <c r="M192" s="6">
        <f>100-L192</f>
        <v>100</v>
      </c>
      <c r="N192" s="50">
        <v>100</v>
      </c>
      <c r="O192" s="51">
        <v>100</v>
      </c>
    </row>
    <row r="193" spans="4:15" x14ac:dyDescent="0.25">
      <c r="D193" s="10" t="s">
        <v>37</v>
      </c>
      <c r="E193" s="50">
        <v>9.51</v>
      </c>
      <c r="F193" s="6">
        <v>692.5</v>
      </c>
      <c r="G193" s="6">
        <v>692.5</v>
      </c>
      <c r="H193" s="6">
        <f t="shared" ref="H193:H201" si="30">G193-F193</f>
        <v>0</v>
      </c>
      <c r="I193" s="60" t="e">
        <f t="shared" ref="I193:I201" si="31">(H193*$I$134)/100</f>
        <v>#DIV/0!</v>
      </c>
      <c r="J193" s="60" t="e">
        <f t="shared" ref="J193:J201" si="32">H193+I193</f>
        <v>#DIV/0!</v>
      </c>
      <c r="K193" s="25">
        <f t="shared" ref="K193:K200" si="33">(H193/$H$116)*100</f>
        <v>0</v>
      </c>
      <c r="L193" s="25">
        <f t="shared" ref="L193:L200" si="34">L192+K193</f>
        <v>0</v>
      </c>
      <c r="M193" s="25">
        <f t="shared" ref="M193:M200" si="35">100-L193</f>
        <v>100</v>
      </c>
      <c r="N193" s="50">
        <v>100</v>
      </c>
      <c r="O193" s="51">
        <v>100</v>
      </c>
    </row>
    <row r="194" spans="4:15" x14ac:dyDescent="0.25">
      <c r="D194" s="12">
        <v>4</v>
      </c>
      <c r="E194" s="50">
        <v>4.76</v>
      </c>
      <c r="F194" s="6">
        <v>531</v>
      </c>
      <c r="G194" s="6">
        <v>532</v>
      </c>
      <c r="H194" s="6">
        <f t="shared" si="30"/>
        <v>1</v>
      </c>
      <c r="I194" s="60" t="e">
        <f t="shared" si="31"/>
        <v>#DIV/0!</v>
      </c>
      <c r="J194" s="60" t="e">
        <f t="shared" si="32"/>
        <v>#DIV/0!</v>
      </c>
      <c r="K194" s="25">
        <f t="shared" si="33"/>
        <v>0.1</v>
      </c>
      <c r="L194" s="25">
        <f t="shared" si="34"/>
        <v>0.1</v>
      </c>
      <c r="M194" s="25">
        <f t="shared" si="35"/>
        <v>99.9</v>
      </c>
      <c r="N194" s="50">
        <v>100</v>
      </c>
      <c r="O194" s="51">
        <v>95</v>
      </c>
    </row>
    <row r="195" spans="4:15" x14ac:dyDescent="0.25">
      <c r="D195" s="12">
        <v>8</v>
      </c>
      <c r="E195" s="50">
        <v>2.38</v>
      </c>
      <c r="F195" s="6">
        <v>542.5</v>
      </c>
      <c r="G195" s="6">
        <v>544</v>
      </c>
      <c r="H195" s="6">
        <f t="shared" si="30"/>
        <v>1.5</v>
      </c>
      <c r="I195" s="60" t="e">
        <f t="shared" si="31"/>
        <v>#DIV/0!</v>
      </c>
      <c r="J195" s="60" t="e">
        <f t="shared" si="32"/>
        <v>#DIV/0!</v>
      </c>
      <c r="K195" s="25">
        <f t="shared" si="33"/>
        <v>0.15</v>
      </c>
      <c r="L195" s="25">
        <f t="shared" si="34"/>
        <v>0.25</v>
      </c>
      <c r="M195" s="25">
        <f t="shared" si="35"/>
        <v>99.75</v>
      </c>
      <c r="N195" s="50">
        <v>100</v>
      </c>
      <c r="O195" s="51">
        <v>80</v>
      </c>
    </row>
    <row r="196" spans="4:15" x14ac:dyDescent="0.25">
      <c r="D196" s="12">
        <v>16</v>
      </c>
      <c r="E196" s="50">
        <v>1.19</v>
      </c>
      <c r="F196" s="6">
        <v>523</v>
      </c>
      <c r="G196" s="6">
        <v>525.5</v>
      </c>
      <c r="H196" s="6">
        <f t="shared" si="30"/>
        <v>2.5</v>
      </c>
      <c r="I196" s="60" t="e">
        <f t="shared" si="31"/>
        <v>#DIV/0!</v>
      </c>
      <c r="J196" s="60" t="e">
        <f t="shared" si="32"/>
        <v>#DIV/0!</v>
      </c>
      <c r="K196" s="25">
        <f t="shared" si="33"/>
        <v>0.25</v>
      </c>
      <c r="L196" s="25">
        <f t="shared" si="34"/>
        <v>0.5</v>
      </c>
      <c r="M196" s="25">
        <f t="shared" si="35"/>
        <v>99.5</v>
      </c>
      <c r="N196" s="50">
        <v>85</v>
      </c>
      <c r="O196" s="51">
        <v>50</v>
      </c>
    </row>
    <row r="197" spans="4:15" x14ac:dyDescent="0.25">
      <c r="D197" s="12">
        <v>30</v>
      </c>
      <c r="E197" s="50">
        <v>0.6</v>
      </c>
      <c r="F197" s="6">
        <v>503.5</v>
      </c>
      <c r="G197" s="6">
        <v>523</v>
      </c>
      <c r="H197" s="6">
        <f t="shared" si="30"/>
        <v>19.5</v>
      </c>
      <c r="I197" s="60" t="e">
        <f t="shared" si="31"/>
        <v>#DIV/0!</v>
      </c>
      <c r="J197" s="60" t="e">
        <f t="shared" si="32"/>
        <v>#DIV/0!</v>
      </c>
      <c r="K197" s="25">
        <f t="shared" si="33"/>
        <v>1.95</v>
      </c>
      <c r="L197" s="25">
        <f t="shared" si="34"/>
        <v>2.4500000000000002</v>
      </c>
      <c r="M197" s="25">
        <f t="shared" si="35"/>
        <v>97.55</v>
      </c>
      <c r="N197" s="50">
        <v>60</v>
      </c>
      <c r="O197" s="51">
        <v>25</v>
      </c>
    </row>
    <row r="198" spans="4:15" x14ac:dyDescent="0.25">
      <c r="D198" s="12">
        <v>50</v>
      </c>
      <c r="E198" s="50">
        <v>0.3</v>
      </c>
      <c r="F198" s="6">
        <v>471.5</v>
      </c>
      <c r="G198" s="6">
        <v>1045.5</v>
      </c>
      <c r="H198" s="6">
        <f t="shared" si="30"/>
        <v>574</v>
      </c>
      <c r="I198" s="60" t="e">
        <f t="shared" si="31"/>
        <v>#DIV/0!</v>
      </c>
      <c r="J198" s="60" t="e">
        <f t="shared" si="32"/>
        <v>#DIV/0!</v>
      </c>
      <c r="K198" s="25">
        <f t="shared" si="33"/>
        <v>57.4</v>
      </c>
      <c r="L198" s="25">
        <f t="shared" si="34"/>
        <v>59.85</v>
      </c>
      <c r="M198" s="25">
        <f t="shared" si="35"/>
        <v>40.15</v>
      </c>
      <c r="N198" s="50">
        <v>30</v>
      </c>
      <c r="O198" s="51">
        <v>10</v>
      </c>
    </row>
    <row r="199" spans="4:15" x14ac:dyDescent="0.25">
      <c r="D199" s="12">
        <v>100</v>
      </c>
      <c r="E199" s="50">
        <v>0.15</v>
      </c>
      <c r="F199" s="6">
        <v>421</v>
      </c>
      <c r="G199" s="6">
        <v>785.5</v>
      </c>
      <c r="H199" s="6">
        <f t="shared" si="30"/>
        <v>364.5</v>
      </c>
      <c r="I199" s="60" t="e">
        <f t="shared" si="31"/>
        <v>#DIV/0!</v>
      </c>
      <c r="J199" s="60" t="e">
        <f t="shared" si="32"/>
        <v>#DIV/0!</v>
      </c>
      <c r="K199" s="25">
        <f t="shared" si="33"/>
        <v>36.449999999999996</v>
      </c>
      <c r="L199" s="25">
        <f t="shared" si="34"/>
        <v>96.3</v>
      </c>
      <c r="M199" s="25">
        <f t="shared" si="35"/>
        <v>3.7000000000000028</v>
      </c>
      <c r="N199" s="50">
        <v>10</v>
      </c>
      <c r="O199" s="51">
        <v>0</v>
      </c>
    </row>
    <row r="200" spans="4:15" x14ac:dyDescent="0.25">
      <c r="D200" s="12">
        <v>200</v>
      </c>
      <c r="E200" s="50">
        <v>7.3999999999999996E-2</v>
      </c>
      <c r="F200" s="6">
        <v>368</v>
      </c>
      <c r="G200" s="6">
        <v>399</v>
      </c>
      <c r="H200" s="6">
        <f t="shared" si="30"/>
        <v>31</v>
      </c>
      <c r="I200" s="60" t="e">
        <f t="shared" si="31"/>
        <v>#DIV/0!</v>
      </c>
      <c r="J200" s="60" t="e">
        <f t="shared" si="32"/>
        <v>#DIV/0!</v>
      </c>
      <c r="K200" s="25">
        <f t="shared" si="33"/>
        <v>3.1</v>
      </c>
      <c r="L200" s="25">
        <f t="shared" si="34"/>
        <v>99.399999999999991</v>
      </c>
      <c r="M200" s="25">
        <f t="shared" si="35"/>
        <v>0.60000000000000853</v>
      </c>
      <c r="N200" s="50">
        <v>5</v>
      </c>
      <c r="O200" s="51">
        <v>0</v>
      </c>
    </row>
    <row r="201" spans="4:15" ht="15.75" thickBot="1" x14ac:dyDescent="0.3">
      <c r="D201" s="13" t="s">
        <v>10</v>
      </c>
      <c r="E201" s="14">
        <v>0</v>
      </c>
      <c r="F201" s="15">
        <v>417</v>
      </c>
      <c r="G201" s="15">
        <v>421</v>
      </c>
      <c r="H201" s="15">
        <f t="shared" si="30"/>
        <v>4</v>
      </c>
      <c r="I201" s="60" t="e">
        <f t="shared" si="31"/>
        <v>#DIV/0!</v>
      </c>
      <c r="J201" s="61" t="e">
        <f t="shared" si="32"/>
        <v>#DIV/0!</v>
      </c>
      <c r="K201" s="25">
        <f>(H201/$H$184)*100</f>
        <v>0.4</v>
      </c>
      <c r="L201" s="28">
        <f>L200+K201</f>
        <v>99.8</v>
      </c>
      <c r="M201" s="28">
        <f>100-L201</f>
        <v>0.20000000000000284</v>
      </c>
      <c r="N201" s="14"/>
      <c r="O201" s="16"/>
    </row>
    <row r="202" spans="4:15" x14ac:dyDescent="0.25">
      <c r="D202" s="2"/>
      <c r="H202" s="29">
        <f>H192+H193+H194+H195+H196+H197+H198+H199+H200+H201</f>
        <v>998</v>
      </c>
      <c r="I202" s="69" t="e">
        <f>(1-(H202/H186))*100</f>
        <v>#DIV/0!</v>
      </c>
      <c r="J202" s="63" t="e">
        <f>SUM(J192:J201)</f>
        <v>#DIV/0!</v>
      </c>
      <c r="K202" s="66">
        <f>SUM(K192:K201)</f>
        <v>99.8</v>
      </c>
      <c r="L202" s="22"/>
    </row>
    <row r="203" spans="4:15" x14ac:dyDescent="0.25">
      <c r="D203" s="2"/>
    </row>
    <row r="204" spans="4:15" x14ac:dyDescent="0.25">
      <c r="D204" s="2"/>
    </row>
    <row r="205" spans="4:15" x14ac:dyDescent="0.25">
      <c r="D205" s="2"/>
      <c r="E205" s="327" t="s">
        <v>31</v>
      </c>
      <c r="F205" s="327"/>
      <c r="G205" s="328">
        <f>(L194+L195+L196+L197+L198+L199)/100</f>
        <v>1.5944999999999998</v>
      </c>
      <c r="H205" s="328"/>
      <c r="I205" s="328"/>
      <c r="J205" s="328"/>
    </row>
    <row r="209" spans="4:15" x14ac:dyDescent="0.25">
      <c r="E209" s="323" t="s">
        <v>28</v>
      </c>
      <c r="F209" s="323"/>
      <c r="G209" s="323"/>
      <c r="H209" s="323"/>
      <c r="I209" s="323"/>
      <c r="J209" s="323"/>
      <c r="K209" s="323"/>
      <c r="L209" s="323"/>
      <c r="M209" s="323"/>
      <c r="N209" s="323"/>
    </row>
    <row r="212" spans="4:15" x14ac:dyDescent="0.25">
      <c r="D212" s="19" t="s">
        <v>23</v>
      </c>
      <c r="E212" s="329" t="s">
        <v>29</v>
      </c>
      <c r="F212" s="329"/>
      <c r="G212" s="329"/>
      <c r="H212" s="329"/>
      <c r="I212" s="329"/>
    </row>
    <row r="214" spans="4:15" x14ac:dyDescent="0.25">
      <c r="D214" s="324" t="s">
        <v>24</v>
      </c>
      <c r="E214" s="324"/>
      <c r="F214" s="65" t="s">
        <v>45</v>
      </c>
      <c r="G214" s="65"/>
      <c r="H214" s="65"/>
      <c r="I214" s="20"/>
    </row>
    <row r="216" spans="4:15" x14ac:dyDescent="0.25">
      <c r="D216" s="324" t="s">
        <v>27</v>
      </c>
      <c r="E216" s="325"/>
      <c r="F216" s="331">
        <v>42227</v>
      </c>
      <c r="G216" s="331"/>
      <c r="H216" s="331"/>
      <c r="I216" s="331"/>
    </row>
    <row r="218" spans="4:15" x14ac:dyDescent="0.25">
      <c r="D218" s="324" t="s">
        <v>33</v>
      </c>
      <c r="E218" s="324"/>
      <c r="F218" s="324"/>
      <c r="G218" s="324"/>
      <c r="H218" s="334">
        <v>1189</v>
      </c>
      <c r="I218" s="334"/>
    </row>
    <row r="219" spans="4:15" x14ac:dyDescent="0.25">
      <c r="D219" s="52"/>
      <c r="E219" s="52"/>
      <c r="F219" s="52"/>
      <c r="G219" s="52"/>
      <c r="H219" s="24"/>
    </row>
    <row r="220" spans="4:15" x14ac:dyDescent="0.25">
      <c r="D220" s="324" t="s">
        <v>32</v>
      </c>
      <c r="E220" s="324"/>
      <c r="F220" s="324"/>
      <c r="G220" s="324"/>
      <c r="H220" s="334">
        <v>1100</v>
      </c>
      <c r="I220" s="334"/>
    </row>
    <row r="222" spans="4:15" ht="15.75" thickBot="1" x14ac:dyDescent="0.3"/>
    <row r="223" spans="4:15" x14ac:dyDescent="0.25">
      <c r="D223" s="7" t="s">
        <v>0</v>
      </c>
      <c r="E223" s="49" t="s">
        <v>1</v>
      </c>
      <c r="F223" s="49" t="s">
        <v>2</v>
      </c>
      <c r="G223" s="49" t="s">
        <v>2</v>
      </c>
      <c r="H223" s="49" t="s">
        <v>3</v>
      </c>
      <c r="I223" s="49" t="s">
        <v>4</v>
      </c>
      <c r="J223" s="49" t="s">
        <v>3</v>
      </c>
      <c r="K223" s="49" t="s">
        <v>5</v>
      </c>
      <c r="L223" s="49" t="s">
        <v>6</v>
      </c>
      <c r="M223" s="49" t="s">
        <v>5</v>
      </c>
      <c r="N223" s="319" t="s">
        <v>7</v>
      </c>
      <c r="O223" s="320"/>
    </row>
    <row r="224" spans="4:15" x14ac:dyDescent="0.25">
      <c r="D224" s="9" t="s">
        <v>8</v>
      </c>
      <c r="E224" s="50" t="s">
        <v>11</v>
      </c>
      <c r="F224" s="50" t="s">
        <v>12</v>
      </c>
      <c r="G224" s="5" t="s">
        <v>13</v>
      </c>
      <c r="H224" s="50" t="s">
        <v>14</v>
      </c>
      <c r="I224" s="50"/>
      <c r="J224" s="50" t="s">
        <v>15</v>
      </c>
      <c r="K224" s="50" t="s">
        <v>16</v>
      </c>
      <c r="L224" s="50" t="s">
        <v>17</v>
      </c>
      <c r="M224" s="50" t="s">
        <v>18</v>
      </c>
      <c r="N224" s="321" t="s">
        <v>19</v>
      </c>
      <c r="O224" s="322"/>
    </row>
    <row r="225" spans="4:15" x14ac:dyDescent="0.25">
      <c r="D225" s="9"/>
      <c r="E225" s="50"/>
      <c r="F225" s="50" t="s">
        <v>22</v>
      </c>
      <c r="G225" s="50" t="s">
        <v>22</v>
      </c>
      <c r="H225" s="50" t="s">
        <v>22</v>
      </c>
      <c r="I225" s="50"/>
      <c r="J225" s="50" t="s">
        <v>22</v>
      </c>
      <c r="K225" s="50" t="s">
        <v>21</v>
      </c>
      <c r="L225" s="50" t="s">
        <v>21</v>
      </c>
      <c r="M225" s="50" t="s">
        <v>21</v>
      </c>
      <c r="N225" s="321" t="s">
        <v>20</v>
      </c>
      <c r="O225" s="322"/>
    </row>
    <row r="226" spans="4:15" x14ac:dyDescent="0.25">
      <c r="D226" s="10" t="s">
        <v>9</v>
      </c>
      <c r="E226" s="50">
        <v>12.7</v>
      </c>
      <c r="F226" s="6">
        <v>713.5</v>
      </c>
      <c r="G226" s="6">
        <v>727</v>
      </c>
      <c r="H226" s="6">
        <f>G226-F226</f>
        <v>13.5</v>
      </c>
      <c r="I226" s="25">
        <f>(H226*$I$236)/100</f>
        <v>0</v>
      </c>
      <c r="J226" s="25">
        <f>H226+I226</f>
        <v>13.5</v>
      </c>
      <c r="K226" s="25">
        <f>(H226/$H$218)*100</f>
        <v>1.1354079058031958</v>
      </c>
      <c r="L226" s="68">
        <f>K226</f>
        <v>1.1354079058031958</v>
      </c>
      <c r="M226" s="68">
        <f>100-L226</f>
        <v>98.864592094196809</v>
      </c>
      <c r="N226" s="50">
        <v>100</v>
      </c>
      <c r="O226" s="51">
        <v>100</v>
      </c>
    </row>
    <row r="227" spans="4:15" x14ac:dyDescent="0.25">
      <c r="D227" s="10" t="s">
        <v>37</v>
      </c>
      <c r="E227" s="50">
        <v>9.51</v>
      </c>
      <c r="F227" s="6">
        <v>692.5</v>
      </c>
      <c r="G227" s="6">
        <v>697.5</v>
      </c>
      <c r="H227" s="6">
        <f t="shared" ref="H227:H235" si="36">G227-F227</f>
        <v>5</v>
      </c>
      <c r="I227" s="25">
        <f t="shared" ref="I227:I235" si="37">(H227*$I$236)/100</f>
        <v>0</v>
      </c>
      <c r="J227" s="25">
        <f t="shared" ref="J227:J235" si="38">H227+I227</f>
        <v>5</v>
      </c>
      <c r="K227" s="25">
        <f>(H227/$H$218)*100</f>
        <v>0.42052144659377627</v>
      </c>
      <c r="L227" s="25">
        <f>L226+K227</f>
        <v>1.5559293523969722</v>
      </c>
      <c r="M227" s="25">
        <f t="shared" ref="M227:M235" si="39">100-L227</f>
        <v>98.444070647603027</v>
      </c>
      <c r="N227" s="50">
        <v>100</v>
      </c>
      <c r="O227" s="51">
        <v>100</v>
      </c>
    </row>
    <row r="228" spans="4:15" x14ac:dyDescent="0.25">
      <c r="D228" s="12">
        <v>4</v>
      </c>
      <c r="E228" s="50">
        <v>4.76</v>
      </c>
      <c r="F228" s="6">
        <v>531</v>
      </c>
      <c r="G228" s="6">
        <v>546.5</v>
      </c>
      <c r="H228" s="6">
        <f t="shared" si="36"/>
        <v>15.5</v>
      </c>
      <c r="I228" s="25">
        <f t="shared" si="37"/>
        <v>0</v>
      </c>
      <c r="J228" s="25">
        <f t="shared" si="38"/>
        <v>15.5</v>
      </c>
      <c r="K228" s="25">
        <f t="shared" ref="K228:K234" si="40">(H228/$H$218)*100</f>
        <v>1.3036164844407065</v>
      </c>
      <c r="L228" s="25">
        <f t="shared" ref="L228:L235" si="41">L227+K228</f>
        <v>2.8595458368376789</v>
      </c>
      <c r="M228" s="25">
        <f t="shared" si="39"/>
        <v>97.140454163162318</v>
      </c>
      <c r="N228" s="50">
        <v>100</v>
      </c>
      <c r="O228" s="51">
        <v>95</v>
      </c>
    </row>
    <row r="229" spans="4:15" x14ac:dyDescent="0.25">
      <c r="D229" s="12">
        <v>8</v>
      </c>
      <c r="E229" s="50">
        <v>2.38</v>
      </c>
      <c r="F229" s="6">
        <v>542.5</v>
      </c>
      <c r="G229" s="6">
        <v>553</v>
      </c>
      <c r="H229" s="6">
        <f t="shared" si="36"/>
        <v>10.5</v>
      </c>
      <c r="I229" s="25">
        <f t="shared" si="37"/>
        <v>0</v>
      </c>
      <c r="J229" s="25">
        <f t="shared" si="38"/>
        <v>10.5</v>
      </c>
      <c r="K229" s="25">
        <f t="shared" si="40"/>
        <v>0.88309503784693022</v>
      </c>
      <c r="L229" s="25">
        <f t="shared" si="41"/>
        <v>3.7426408746846089</v>
      </c>
      <c r="M229" s="25">
        <f t="shared" si="39"/>
        <v>96.257359125315389</v>
      </c>
      <c r="N229" s="50">
        <v>100</v>
      </c>
      <c r="O229" s="51">
        <v>80</v>
      </c>
    </row>
    <row r="230" spans="4:15" x14ac:dyDescent="0.25">
      <c r="D230" s="12">
        <v>16</v>
      </c>
      <c r="E230" s="50">
        <v>1.19</v>
      </c>
      <c r="F230" s="6">
        <v>523</v>
      </c>
      <c r="G230" s="6">
        <v>537.5</v>
      </c>
      <c r="H230" s="6">
        <f t="shared" si="36"/>
        <v>14.5</v>
      </c>
      <c r="I230" s="25">
        <f t="shared" si="37"/>
        <v>0</v>
      </c>
      <c r="J230" s="25">
        <f t="shared" si="38"/>
        <v>14.5</v>
      </c>
      <c r="K230" s="25">
        <f t="shared" si="40"/>
        <v>1.2195121951219512</v>
      </c>
      <c r="L230" s="25">
        <f t="shared" si="41"/>
        <v>4.9621530698065603</v>
      </c>
      <c r="M230" s="25">
        <f t="shared" si="39"/>
        <v>95.037846930193439</v>
      </c>
      <c r="N230" s="50">
        <v>85</v>
      </c>
      <c r="O230" s="51">
        <v>50</v>
      </c>
    </row>
    <row r="231" spans="4:15" x14ac:dyDescent="0.25">
      <c r="D231" s="12">
        <v>30</v>
      </c>
      <c r="E231" s="50">
        <v>0.6</v>
      </c>
      <c r="F231" s="6">
        <v>503.5</v>
      </c>
      <c r="G231" s="6">
        <v>572.5</v>
      </c>
      <c r="H231" s="6">
        <f t="shared" si="36"/>
        <v>69</v>
      </c>
      <c r="I231" s="25">
        <f t="shared" si="37"/>
        <v>0</v>
      </c>
      <c r="J231" s="25">
        <f t="shared" si="38"/>
        <v>69</v>
      </c>
      <c r="K231" s="25">
        <f t="shared" si="40"/>
        <v>5.8031959629941126</v>
      </c>
      <c r="L231" s="25">
        <f t="shared" si="41"/>
        <v>10.765349032800673</v>
      </c>
      <c r="M231" s="25">
        <f t="shared" si="39"/>
        <v>89.234650967199329</v>
      </c>
      <c r="N231" s="50">
        <v>60</v>
      </c>
      <c r="O231" s="51">
        <v>25</v>
      </c>
    </row>
    <row r="232" spans="4:15" x14ac:dyDescent="0.25">
      <c r="D232" s="12">
        <v>50</v>
      </c>
      <c r="E232" s="50">
        <v>0.3</v>
      </c>
      <c r="F232" s="6">
        <v>471.5</v>
      </c>
      <c r="G232" s="6">
        <v>751</v>
      </c>
      <c r="H232" s="6">
        <f t="shared" si="36"/>
        <v>279.5</v>
      </c>
      <c r="I232" s="25">
        <f t="shared" si="37"/>
        <v>0</v>
      </c>
      <c r="J232" s="25">
        <f t="shared" si="38"/>
        <v>279.5</v>
      </c>
      <c r="K232" s="25">
        <f t="shared" si="40"/>
        <v>23.507148864592097</v>
      </c>
      <c r="L232" s="25">
        <f t="shared" si="41"/>
        <v>34.272497897392768</v>
      </c>
      <c r="M232" s="25">
        <f t="shared" si="39"/>
        <v>65.727502102607232</v>
      </c>
      <c r="N232" s="50">
        <v>30</v>
      </c>
      <c r="O232" s="51">
        <v>10</v>
      </c>
    </row>
    <row r="233" spans="4:15" x14ac:dyDescent="0.25">
      <c r="D233" s="12">
        <v>100</v>
      </c>
      <c r="E233" s="50">
        <v>0.15</v>
      </c>
      <c r="F233" s="6">
        <v>421</v>
      </c>
      <c r="G233" s="6">
        <v>1061.5</v>
      </c>
      <c r="H233" s="6">
        <f t="shared" si="36"/>
        <v>640.5</v>
      </c>
      <c r="I233" s="25">
        <f t="shared" si="37"/>
        <v>0</v>
      </c>
      <c r="J233" s="25">
        <f t="shared" si="38"/>
        <v>640.5</v>
      </c>
      <c r="K233" s="25">
        <f t="shared" si="40"/>
        <v>53.868797308662742</v>
      </c>
      <c r="L233" s="25">
        <f t="shared" si="41"/>
        <v>88.141295206055503</v>
      </c>
      <c r="M233" s="25">
        <f t="shared" si="39"/>
        <v>11.858704793944497</v>
      </c>
      <c r="N233" s="50">
        <v>10</v>
      </c>
      <c r="O233" s="51">
        <v>0</v>
      </c>
    </row>
    <row r="234" spans="4:15" x14ac:dyDescent="0.25">
      <c r="D234" s="12">
        <v>200</v>
      </c>
      <c r="E234" s="50">
        <v>7.3999999999999996E-2</v>
      </c>
      <c r="F234" s="6">
        <v>368</v>
      </c>
      <c r="G234" s="6">
        <v>412</v>
      </c>
      <c r="H234" s="6">
        <f t="shared" si="36"/>
        <v>44</v>
      </c>
      <c r="I234" s="25">
        <f t="shared" si="37"/>
        <v>0</v>
      </c>
      <c r="J234" s="25">
        <f t="shared" si="38"/>
        <v>44</v>
      </c>
      <c r="K234" s="25">
        <f t="shared" si="40"/>
        <v>3.7005887300252311</v>
      </c>
      <c r="L234" s="25">
        <f t="shared" si="41"/>
        <v>91.841883936080734</v>
      </c>
      <c r="M234" s="25">
        <f t="shared" si="39"/>
        <v>8.158116063919266</v>
      </c>
      <c r="N234" s="50">
        <v>5</v>
      </c>
      <c r="O234" s="51">
        <v>0</v>
      </c>
    </row>
    <row r="235" spans="4:15" ht="15.75" thickBot="1" x14ac:dyDescent="0.3">
      <c r="D235" s="13" t="s">
        <v>10</v>
      </c>
      <c r="E235" s="14">
        <v>0</v>
      </c>
      <c r="F235" s="15">
        <v>417</v>
      </c>
      <c r="G235" s="15">
        <v>425</v>
      </c>
      <c r="H235" s="15">
        <f t="shared" si="36"/>
        <v>8</v>
      </c>
      <c r="I235" s="25">
        <f t="shared" si="37"/>
        <v>0</v>
      </c>
      <c r="J235" s="25">
        <f t="shared" si="38"/>
        <v>8</v>
      </c>
      <c r="K235" s="25">
        <f>((J235+(H218-H220))/H218)*100</f>
        <v>8.1581160639192607</v>
      </c>
      <c r="L235" s="67">
        <f t="shared" si="41"/>
        <v>100</v>
      </c>
      <c r="M235" s="28">
        <f t="shared" si="39"/>
        <v>0</v>
      </c>
      <c r="N235" s="14"/>
      <c r="O235" s="16"/>
    </row>
    <row r="236" spans="4:15" x14ac:dyDescent="0.25">
      <c r="D236" s="2"/>
      <c r="H236" s="29">
        <f>H226+H227+H228+H229+H230+H231+H232+H233+H234+H235</f>
        <v>1100</v>
      </c>
      <c r="I236" s="44">
        <f>(1-(H236/H220))*100</f>
        <v>0</v>
      </c>
      <c r="J236" s="3">
        <f>SUM(J226:J235)</f>
        <v>1100</v>
      </c>
      <c r="K236" s="66">
        <f>SUM(K226:K235)</f>
        <v>100</v>
      </c>
      <c r="L236" s="22"/>
    </row>
    <row r="237" spans="4:15" x14ac:dyDescent="0.25">
      <c r="D237" s="2"/>
    </row>
    <row r="238" spans="4:15" x14ac:dyDescent="0.25">
      <c r="D238" s="2"/>
    </row>
    <row r="239" spans="4:15" x14ac:dyDescent="0.25">
      <c r="D239" s="2"/>
      <c r="E239" s="327" t="s">
        <v>31</v>
      </c>
      <c r="F239" s="327"/>
      <c r="G239" s="328">
        <f>(L228+L229+L230+L231+L232+L233)/100</f>
        <v>1.4474348191757778</v>
      </c>
      <c r="H239" s="328"/>
      <c r="I239" s="328"/>
      <c r="J239" s="328"/>
    </row>
    <row r="243" spans="4:14" x14ac:dyDescent="0.25">
      <c r="E243" s="323" t="s">
        <v>28</v>
      </c>
      <c r="F243" s="323"/>
      <c r="G243" s="323"/>
      <c r="H243" s="323"/>
      <c r="I243" s="323"/>
      <c r="J243" s="323"/>
      <c r="K243" s="323"/>
      <c r="L243" s="323"/>
      <c r="M243" s="323"/>
      <c r="N243" s="323"/>
    </row>
    <row r="246" spans="4:14" x14ac:dyDescent="0.25">
      <c r="D246" s="19" t="s">
        <v>23</v>
      </c>
      <c r="E246" s="329" t="s">
        <v>29</v>
      </c>
      <c r="F246" s="329"/>
      <c r="G246" s="329"/>
      <c r="H246" s="329"/>
      <c r="I246" s="329"/>
    </row>
    <row r="248" spans="4:14" x14ac:dyDescent="0.25">
      <c r="D248" s="324" t="s">
        <v>24</v>
      </c>
      <c r="E248" s="324"/>
      <c r="F248" s="330" t="s">
        <v>46</v>
      </c>
      <c r="G248" s="330"/>
      <c r="H248" s="330"/>
      <c r="I248" s="330"/>
    </row>
    <row r="250" spans="4:14" x14ac:dyDescent="0.25">
      <c r="D250" s="324" t="s">
        <v>27</v>
      </c>
      <c r="E250" s="325"/>
      <c r="F250" s="331">
        <v>42227</v>
      </c>
      <c r="G250" s="331"/>
      <c r="H250" s="331"/>
      <c r="I250" s="331"/>
    </row>
    <row r="252" spans="4:14" x14ac:dyDescent="0.25">
      <c r="D252" s="324" t="s">
        <v>33</v>
      </c>
      <c r="E252" s="324"/>
      <c r="F252" s="324"/>
      <c r="G252" s="324"/>
      <c r="H252" s="334">
        <v>1000</v>
      </c>
      <c r="I252" s="334"/>
    </row>
    <row r="253" spans="4:14" x14ac:dyDescent="0.25">
      <c r="D253" s="52"/>
      <c r="E253" s="52"/>
      <c r="F253" s="52"/>
      <c r="G253" s="52"/>
      <c r="H253" s="24"/>
    </row>
    <row r="254" spans="4:14" x14ac:dyDescent="0.25">
      <c r="D254" s="324" t="s">
        <v>32</v>
      </c>
      <c r="E254" s="324"/>
      <c r="F254" s="324"/>
      <c r="G254" s="324"/>
      <c r="H254" s="334"/>
      <c r="I254" s="334"/>
    </row>
    <row r="256" spans="4:14" ht="15.75" thickBot="1" x14ac:dyDescent="0.3"/>
    <row r="257" spans="4:15" x14ac:dyDescent="0.25">
      <c r="D257" s="7" t="s">
        <v>0</v>
      </c>
      <c r="E257" s="49" t="s">
        <v>1</v>
      </c>
      <c r="F257" s="49" t="s">
        <v>2</v>
      </c>
      <c r="G257" s="49" t="s">
        <v>2</v>
      </c>
      <c r="H257" s="49" t="s">
        <v>3</v>
      </c>
      <c r="I257" s="49" t="s">
        <v>4</v>
      </c>
      <c r="J257" s="49" t="s">
        <v>3</v>
      </c>
      <c r="K257" s="49" t="s">
        <v>5</v>
      </c>
      <c r="L257" s="49" t="s">
        <v>6</v>
      </c>
      <c r="M257" s="49" t="s">
        <v>5</v>
      </c>
      <c r="N257" s="319" t="s">
        <v>7</v>
      </c>
      <c r="O257" s="320"/>
    </row>
    <row r="258" spans="4:15" x14ac:dyDescent="0.25">
      <c r="D258" s="9" t="s">
        <v>8</v>
      </c>
      <c r="E258" s="50" t="s">
        <v>11</v>
      </c>
      <c r="F258" s="50" t="s">
        <v>12</v>
      </c>
      <c r="G258" s="5" t="s">
        <v>13</v>
      </c>
      <c r="H258" s="50" t="s">
        <v>14</v>
      </c>
      <c r="I258" s="50"/>
      <c r="J258" s="50" t="s">
        <v>15</v>
      </c>
      <c r="K258" s="50" t="s">
        <v>16</v>
      </c>
      <c r="L258" s="50" t="s">
        <v>17</v>
      </c>
      <c r="M258" s="50" t="s">
        <v>18</v>
      </c>
      <c r="N258" s="321" t="s">
        <v>19</v>
      </c>
      <c r="O258" s="322"/>
    </row>
    <row r="259" spans="4:15" x14ac:dyDescent="0.25">
      <c r="D259" s="9"/>
      <c r="E259" s="50"/>
      <c r="F259" s="50" t="s">
        <v>22</v>
      </c>
      <c r="G259" s="50" t="s">
        <v>22</v>
      </c>
      <c r="H259" s="50" t="s">
        <v>22</v>
      </c>
      <c r="I259" s="50"/>
      <c r="J259" s="50" t="s">
        <v>22</v>
      </c>
      <c r="K259" s="50" t="s">
        <v>21</v>
      </c>
      <c r="L259" s="50" t="s">
        <v>21</v>
      </c>
      <c r="M259" s="50" t="s">
        <v>21</v>
      </c>
      <c r="N259" s="321" t="s">
        <v>20</v>
      </c>
      <c r="O259" s="322"/>
    </row>
    <row r="260" spans="4:15" x14ac:dyDescent="0.25">
      <c r="D260" s="10" t="s">
        <v>9</v>
      </c>
      <c r="E260" s="50">
        <v>12.7</v>
      </c>
      <c r="F260" s="6">
        <v>714</v>
      </c>
      <c r="G260" s="6">
        <v>721.5</v>
      </c>
      <c r="H260" s="6">
        <f>G260-F260</f>
        <v>7.5</v>
      </c>
      <c r="I260" s="60" t="e">
        <f>(H260*$I$134)/100</f>
        <v>#DIV/0!</v>
      </c>
      <c r="J260" s="60" t="e">
        <f>H260+I260</f>
        <v>#DIV/0!</v>
      </c>
      <c r="K260" s="25">
        <f>(H260/$H$116)*100</f>
        <v>0.75</v>
      </c>
      <c r="L260" s="6">
        <f>K260</f>
        <v>0.75</v>
      </c>
      <c r="M260" s="6">
        <f>100-L260</f>
        <v>99.25</v>
      </c>
      <c r="N260" s="50">
        <v>100</v>
      </c>
      <c r="O260" s="51">
        <v>100</v>
      </c>
    </row>
    <row r="261" spans="4:15" x14ac:dyDescent="0.25">
      <c r="D261" s="10" t="s">
        <v>37</v>
      </c>
      <c r="E261" s="50">
        <v>9.51</v>
      </c>
      <c r="F261" s="6">
        <v>692.5</v>
      </c>
      <c r="G261" s="6">
        <v>700</v>
      </c>
      <c r="H261" s="6">
        <f t="shared" ref="H261:H269" si="42">G261-F261</f>
        <v>7.5</v>
      </c>
      <c r="I261" s="60" t="e">
        <f t="shared" ref="I261:I269" si="43">(H261*$I$134)/100</f>
        <v>#DIV/0!</v>
      </c>
      <c r="J261" s="60" t="e">
        <f t="shared" ref="J261:J269" si="44">H261+I261</f>
        <v>#DIV/0!</v>
      </c>
      <c r="K261" s="25">
        <f t="shared" ref="K261:K268" si="45">(H261/$H$116)*100</f>
        <v>0.75</v>
      </c>
      <c r="L261" s="25">
        <f t="shared" ref="L261:L268" si="46">L260+K261</f>
        <v>1.5</v>
      </c>
      <c r="M261" s="25">
        <f t="shared" ref="M261:M268" si="47">100-L261</f>
        <v>98.5</v>
      </c>
      <c r="N261" s="50">
        <v>100</v>
      </c>
      <c r="O261" s="51">
        <v>100</v>
      </c>
    </row>
    <row r="262" spans="4:15" x14ac:dyDescent="0.25">
      <c r="D262" s="12">
        <v>4</v>
      </c>
      <c r="E262" s="50">
        <v>4.76</v>
      </c>
      <c r="F262" s="6">
        <v>531</v>
      </c>
      <c r="G262" s="6">
        <v>558</v>
      </c>
      <c r="H262" s="6">
        <f t="shared" si="42"/>
        <v>27</v>
      </c>
      <c r="I262" s="60" t="e">
        <f t="shared" si="43"/>
        <v>#DIV/0!</v>
      </c>
      <c r="J262" s="60" t="e">
        <f t="shared" si="44"/>
        <v>#DIV/0!</v>
      </c>
      <c r="K262" s="25">
        <f t="shared" si="45"/>
        <v>2.7</v>
      </c>
      <c r="L262" s="25">
        <f t="shared" si="46"/>
        <v>4.2</v>
      </c>
      <c r="M262" s="25">
        <f t="shared" si="47"/>
        <v>95.8</v>
      </c>
      <c r="N262" s="50">
        <v>100</v>
      </c>
      <c r="O262" s="51">
        <v>95</v>
      </c>
    </row>
    <row r="263" spans="4:15" x14ac:dyDescent="0.25">
      <c r="D263" s="12">
        <v>8</v>
      </c>
      <c r="E263" s="50">
        <v>2.38</v>
      </c>
      <c r="F263" s="6">
        <v>542.5</v>
      </c>
      <c r="G263" s="6">
        <v>567</v>
      </c>
      <c r="H263" s="6">
        <f t="shared" si="42"/>
        <v>24.5</v>
      </c>
      <c r="I263" s="60" t="e">
        <f t="shared" si="43"/>
        <v>#DIV/0!</v>
      </c>
      <c r="J263" s="60" t="e">
        <f t="shared" si="44"/>
        <v>#DIV/0!</v>
      </c>
      <c r="K263" s="25">
        <f t="shared" si="45"/>
        <v>2.4500000000000002</v>
      </c>
      <c r="L263" s="25">
        <f t="shared" si="46"/>
        <v>6.65</v>
      </c>
      <c r="M263" s="25">
        <f t="shared" si="47"/>
        <v>93.35</v>
      </c>
      <c r="N263" s="50">
        <v>100</v>
      </c>
      <c r="O263" s="51">
        <v>80</v>
      </c>
    </row>
    <row r="264" spans="4:15" x14ac:dyDescent="0.25">
      <c r="D264" s="12">
        <v>16</v>
      </c>
      <c r="E264" s="50">
        <v>1.19</v>
      </c>
      <c r="F264" s="6">
        <v>523</v>
      </c>
      <c r="G264" s="6">
        <v>562.5</v>
      </c>
      <c r="H264" s="6">
        <f t="shared" si="42"/>
        <v>39.5</v>
      </c>
      <c r="I264" s="60" t="e">
        <f t="shared" si="43"/>
        <v>#DIV/0!</v>
      </c>
      <c r="J264" s="60" t="e">
        <f t="shared" si="44"/>
        <v>#DIV/0!</v>
      </c>
      <c r="K264" s="25">
        <f t="shared" si="45"/>
        <v>3.95</v>
      </c>
      <c r="L264" s="25">
        <f t="shared" si="46"/>
        <v>10.600000000000001</v>
      </c>
      <c r="M264" s="25">
        <f t="shared" si="47"/>
        <v>89.4</v>
      </c>
      <c r="N264" s="50">
        <v>85</v>
      </c>
      <c r="O264" s="51">
        <v>50</v>
      </c>
    </row>
    <row r="265" spans="4:15" x14ac:dyDescent="0.25">
      <c r="D265" s="12">
        <v>30</v>
      </c>
      <c r="E265" s="50">
        <v>0.6</v>
      </c>
      <c r="F265" s="6">
        <v>503.5</v>
      </c>
      <c r="G265" s="6">
        <v>616</v>
      </c>
      <c r="H265" s="6">
        <f t="shared" si="42"/>
        <v>112.5</v>
      </c>
      <c r="I265" s="60" t="e">
        <f t="shared" si="43"/>
        <v>#DIV/0!</v>
      </c>
      <c r="J265" s="60" t="e">
        <f t="shared" si="44"/>
        <v>#DIV/0!</v>
      </c>
      <c r="K265" s="25">
        <f t="shared" si="45"/>
        <v>11.25</v>
      </c>
      <c r="L265" s="25">
        <f t="shared" si="46"/>
        <v>21.85</v>
      </c>
      <c r="M265" s="25">
        <f t="shared" si="47"/>
        <v>78.150000000000006</v>
      </c>
      <c r="N265" s="50">
        <v>60</v>
      </c>
      <c r="O265" s="51">
        <v>25</v>
      </c>
    </row>
    <row r="266" spans="4:15" x14ac:dyDescent="0.25">
      <c r="D266" s="12">
        <v>50</v>
      </c>
      <c r="E266" s="50">
        <v>0.3</v>
      </c>
      <c r="F266" s="6">
        <v>471.5</v>
      </c>
      <c r="G266" s="6">
        <v>921</v>
      </c>
      <c r="H266" s="6">
        <f t="shared" si="42"/>
        <v>449.5</v>
      </c>
      <c r="I266" s="60" t="e">
        <f t="shared" si="43"/>
        <v>#DIV/0!</v>
      </c>
      <c r="J266" s="60" t="e">
        <f t="shared" si="44"/>
        <v>#DIV/0!</v>
      </c>
      <c r="K266" s="25">
        <f t="shared" si="45"/>
        <v>44.95</v>
      </c>
      <c r="L266" s="25">
        <f t="shared" si="46"/>
        <v>66.800000000000011</v>
      </c>
      <c r="M266" s="25">
        <f t="shared" si="47"/>
        <v>33.199999999999989</v>
      </c>
      <c r="N266" s="50">
        <v>30</v>
      </c>
      <c r="O266" s="51">
        <v>10</v>
      </c>
    </row>
    <row r="267" spans="4:15" x14ac:dyDescent="0.25">
      <c r="D267" s="12">
        <v>100</v>
      </c>
      <c r="E267" s="50">
        <v>0.15</v>
      </c>
      <c r="F267" s="6">
        <v>421</v>
      </c>
      <c r="G267" s="6">
        <v>719.5</v>
      </c>
      <c r="H267" s="6">
        <f t="shared" si="42"/>
        <v>298.5</v>
      </c>
      <c r="I267" s="60" t="e">
        <f t="shared" si="43"/>
        <v>#DIV/0!</v>
      </c>
      <c r="J267" s="60" t="e">
        <f t="shared" si="44"/>
        <v>#DIV/0!</v>
      </c>
      <c r="K267" s="25">
        <f t="shared" si="45"/>
        <v>29.849999999999998</v>
      </c>
      <c r="L267" s="25">
        <f t="shared" si="46"/>
        <v>96.65</v>
      </c>
      <c r="M267" s="25">
        <f t="shared" si="47"/>
        <v>3.3499999999999943</v>
      </c>
      <c r="N267" s="50">
        <v>10</v>
      </c>
      <c r="O267" s="51">
        <v>0</v>
      </c>
    </row>
    <row r="268" spans="4:15" x14ac:dyDescent="0.25">
      <c r="D268" s="12">
        <v>200</v>
      </c>
      <c r="E268" s="50">
        <v>7.3999999999999996E-2</v>
      </c>
      <c r="F268" s="6">
        <v>368</v>
      </c>
      <c r="G268" s="6">
        <v>395</v>
      </c>
      <c r="H268" s="6">
        <f t="shared" si="42"/>
        <v>27</v>
      </c>
      <c r="I268" s="60" t="e">
        <f t="shared" si="43"/>
        <v>#DIV/0!</v>
      </c>
      <c r="J268" s="60" t="e">
        <f t="shared" si="44"/>
        <v>#DIV/0!</v>
      </c>
      <c r="K268" s="25">
        <f t="shared" si="45"/>
        <v>2.7</v>
      </c>
      <c r="L268" s="25">
        <f t="shared" si="46"/>
        <v>99.350000000000009</v>
      </c>
      <c r="M268" s="25">
        <f t="shared" si="47"/>
        <v>0.64999999999999147</v>
      </c>
      <c r="N268" s="50">
        <v>5</v>
      </c>
      <c r="O268" s="51">
        <v>0</v>
      </c>
    </row>
    <row r="269" spans="4:15" ht="15.75" thickBot="1" x14ac:dyDescent="0.3">
      <c r="D269" s="13" t="s">
        <v>10</v>
      </c>
      <c r="E269" s="14">
        <v>0</v>
      </c>
      <c r="F269" s="15">
        <v>417</v>
      </c>
      <c r="G269" s="15">
        <v>421</v>
      </c>
      <c r="H269" s="15">
        <f t="shared" si="42"/>
        <v>4</v>
      </c>
      <c r="I269" s="60" t="e">
        <f t="shared" si="43"/>
        <v>#DIV/0!</v>
      </c>
      <c r="J269" s="61" t="e">
        <f t="shared" si="44"/>
        <v>#DIV/0!</v>
      </c>
      <c r="K269" s="25">
        <f>(H269/$H$116)*100</f>
        <v>0.4</v>
      </c>
      <c r="L269" s="28">
        <f>L268+K269</f>
        <v>99.750000000000014</v>
      </c>
      <c r="M269" s="28">
        <f>100-L269</f>
        <v>0.24999999999998579</v>
      </c>
      <c r="N269" s="14"/>
      <c r="O269" s="16"/>
    </row>
    <row r="270" spans="4:15" x14ac:dyDescent="0.25">
      <c r="D270" s="2"/>
      <c r="H270" s="29">
        <f>H260+H261+H262+H263+H264+H265+H266+H267+H268+H269</f>
        <v>997.5</v>
      </c>
      <c r="I270" s="69" t="e">
        <f>(1-(H270/H254))*100</f>
        <v>#DIV/0!</v>
      </c>
      <c r="J270" s="63" t="e">
        <f>SUM(J260:J269)</f>
        <v>#DIV/0!</v>
      </c>
      <c r="K270" s="66">
        <f>SUM(K260:K269)</f>
        <v>99.750000000000014</v>
      </c>
      <c r="L270" s="22"/>
    </row>
    <row r="271" spans="4:15" x14ac:dyDescent="0.25">
      <c r="D271" s="2"/>
    </row>
    <row r="272" spans="4:15" x14ac:dyDescent="0.25">
      <c r="D272" s="2"/>
    </row>
    <row r="273" spans="4:10" x14ac:dyDescent="0.25">
      <c r="D273" s="2"/>
      <c r="E273" s="327" t="s">
        <v>31</v>
      </c>
      <c r="F273" s="327"/>
      <c r="G273" s="328">
        <f>(L262+L263+L264+L265+L266+L267)/100</f>
        <v>2.0675000000000003</v>
      </c>
      <c r="H273" s="328"/>
      <c r="I273" s="328"/>
      <c r="J273" s="328"/>
    </row>
  </sheetData>
  <mergeCells count="118">
    <mergeCell ref="E4:N4"/>
    <mergeCell ref="D9:E9"/>
    <mergeCell ref="D11:E11"/>
    <mergeCell ref="E39:N39"/>
    <mergeCell ref="D44:E44"/>
    <mergeCell ref="F44:I44"/>
    <mergeCell ref="E42:I42"/>
    <mergeCell ref="E7:I7"/>
    <mergeCell ref="F9:I9"/>
    <mergeCell ref="F11:I11"/>
    <mergeCell ref="H13:I13"/>
    <mergeCell ref="H15:I15"/>
    <mergeCell ref="D46:E46"/>
    <mergeCell ref="D13:G13"/>
    <mergeCell ref="D15:G15"/>
    <mergeCell ref="N18:O18"/>
    <mergeCell ref="N19:O19"/>
    <mergeCell ref="N20:O20"/>
    <mergeCell ref="E34:F34"/>
    <mergeCell ref="G34:J34"/>
    <mergeCell ref="F46:I46"/>
    <mergeCell ref="E73:N73"/>
    <mergeCell ref="D78:E78"/>
    <mergeCell ref="D80:E80"/>
    <mergeCell ref="F78:I78"/>
    <mergeCell ref="E76:I76"/>
    <mergeCell ref="F80:I80"/>
    <mergeCell ref="D48:G48"/>
    <mergeCell ref="D50:G50"/>
    <mergeCell ref="N53:O53"/>
    <mergeCell ref="N54:O54"/>
    <mergeCell ref="N55:O55"/>
    <mergeCell ref="E69:F69"/>
    <mergeCell ref="G69:J69"/>
    <mergeCell ref="H48:I48"/>
    <mergeCell ref="H50:I50"/>
    <mergeCell ref="E107:N107"/>
    <mergeCell ref="D112:E112"/>
    <mergeCell ref="D114:E114"/>
    <mergeCell ref="E110:I110"/>
    <mergeCell ref="F112:I112"/>
    <mergeCell ref="F114:I114"/>
    <mergeCell ref="D82:G82"/>
    <mergeCell ref="D84:G84"/>
    <mergeCell ref="N87:O87"/>
    <mergeCell ref="N88:O88"/>
    <mergeCell ref="N89:O89"/>
    <mergeCell ref="E103:F103"/>
    <mergeCell ref="G103:J103"/>
    <mergeCell ref="H82:I82"/>
    <mergeCell ref="H84:I84"/>
    <mergeCell ref="E141:N141"/>
    <mergeCell ref="D146:E146"/>
    <mergeCell ref="D148:E148"/>
    <mergeCell ref="E144:I144"/>
    <mergeCell ref="F148:I148"/>
    <mergeCell ref="D116:G116"/>
    <mergeCell ref="D118:G118"/>
    <mergeCell ref="N121:O121"/>
    <mergeCell ref="N122:O122"/>
    <mergeCell ref="N123:O123"/>
    <mergeCell ref="E137:F137"/>
    <mergeCell ref="G137:J137"/>
    <mergeCell ref="H116:I116"/>
    <mergeCell ref="H118:I118"/>
    <mergeCell ref="E175:N175"/>
    <mergeCell ref="E178:I178"/>
    <mergeCell ref="D180:E180"/>
    <mergeCell ref="F180:I180"/>
    <mergeCell ref="D182:E182"/>
    <mergeCell ref="F182:I182"/>
    <mergeCell ref="D150:G150"/>
    <mergeCell ref="D152:G152"/>
    <mergeCell ref="N155:O155"/>
    <mergeCell ref="N156:O156"/>
    <mergeCell ref="N157:O157"/>
    <mergeCell ref="E171:F171"/>
    <mergeCell ref="G171:J171"/>
    <mergeCell ref="H150:I150"/>
    <mergeCell ref="H152:I152"/>
    <mergeCell ref="N191:O191"/>
    <mergeCell ref="E205:F205"/>
    <mergeCell ref="G205:J205"/>
    <mergeCell ref="E209:N209"/>
    <mergeCell ref="E212:I212"/>
    <mergeCell ref="D214:E214"/>
    <mergeCell ref="D184:G184"/>
    <mergeCell ref="H184:I184"/>
    <mergeCell ref="D186:G186"/>
    <mergeCell ref="H186:I186"/>
    <mergeCell ref="N189:O189"/>
    <mergeCell ref="N190:O190"/>
    <mergeCell ref="N223:O223"/>
    <mergeCell ref="N224:O224"/>
    <mergeCell ref="N225:O225"/>
    <mergeCell ref="E239:F239"/>
    <mergeCell ref="G239:J239"/>
    <mergeCell ref="E243:N243"/>
    <mergeCell ref="D216:E216"/>
    <mergeCell ref="F216:I216"/>
    <mergeCell ref="D218:G218"/>
    <mergeCell ref="H218:I218"/>
    <mergeCell ref="D220:G220"/>
    <mergeCell ref="H220:I220"/>
    <mergeCell ref="D254:G254"/>
    <mergeCell ref="H254:I254"/>
    <mergeCell ref="N257:O257"/>
    <mergeCell ref="N258:O258"/>
    <mergeCell ref="N259:O259"/>
    <mergeCell ref="E273:F273"/>
    <mergeCell ref="G273:J273"/>
    <mergeCell ref="E246:I246"/>
    <mergeCell ref="D248:E248"/>
    <mergeCell ref="F248:I248"/>
    <mergeCell ref="D250:E250"/>
    <mergeCell ref="F250:I250"/>
    <mergeCell ref="D252:G252"/>
    <mergeCell ref="H252:I252"/>
  </mergeCells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D4:O69"/>
  <sheetViews>
    <sheetView topLeftCell="C1" workbookViewId="0">
      <selection activeCell="M26" sqref="M26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48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42237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1448</v>
      </c>
      <c r="I13" s="334"/>
    </row>
    <row r="14" spans="4:14" x14ac:dyDescent="0.25">
      <c r="D14" s="58"/>
      <c r="E14" s="58"/>
      <c r="F14" s="58"/>
      <c r="G14" s="58"/>
      <c r="H14" s="24"/>
    </row>
    <row r="15" spans="4:14" x14ac:dyDescent="0.25">
      <c r="D15" s="324" t="s">
        <v>32</v>
      </c>
      <c r="E15" s="324"/>
      <c r="F15" s="324"/>
      <c r="G15" s="324"/>
      <c r="H15" s="334">
        <v>1416.5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59" t="s">
        <v>1</v>
      </c>
      <c r="F18" s="59" t="s">
        <v>2</v>
      </c>
      <c r="G18" s="59" t="s">
        <v>2</v>
      </c>
      <c r="H18" s="59" t="s">
        <v>3</v>
      </c>
      <c r="I18" s="59" t="s">
        <v>4</v>
      </c>
      <c r="J18" s="59" t="s">
        <v>3</v>
      </c>
      <c r="K18" s="59" t="s">
        <v>5</v>
      </c>
      <c r="L18" s="59" t="s">
        <v>6</v>
      </c>
      <c r="M18" s="59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55" t="s">
        <v>11</v>
      </c>
      <c r="F19" s="55" t="s">
        <v>12</v>
      </c>
      <c r="G19" s="47" t="s">
        <v>13</v>
      </c>
      <c r="H19" s="55" t="s">
        <v>14</v>
      </c>
      <c r="I19" s="55"/>
      <c r="J19" s="55" t="s">
        <v>15</v>
      </c>
      <c r="K19" s="55" t="s">
        <v>16</v>
      </c>
      <c r="L19" s="55" t="s">
        <v>17</v>
      </c>
      <c r="M19" s="55" t="s">
        <v>18</v>
      </c>
      <c r="N19" s="319" t="s">
        <v>19</v>
      </c>
      <c r="O19" s="320"/>
    </row>
    <row r="20" spans="4:15" x14ac:dyDescent="0.25">
      <c r="D20" s="9"/>
      <c r="E20" s="56"/>
      <c r="F20" s="56" t="s">
        <v>22</v>
      </c>
      <c r="G20" s="56" t="s">
        <v>22</v>
      </c>
      <c r="H20" s="56" t="s">
        <v>22</v>
      </c>
      <c r="I20" s="56"/>
      <c r="J20" s="56" t="s">
        <v>22</v>
      </c>
      <c r="K20" s="56" t="s">
        <v>21</v>
      </c>
      <c r="L20" s="56" t="s">
        <v>21</v>
      </c>
      <c r="M20" s="56" t="s">
        <v>21</v>
      </c>
      <c r="N20" s="321" t="s">
        <v>20</v>
      </c>
      <c r="O20" s="322"/>
    </row>
    <row r="21" spans="4:15" x14ac:dyDescent="0.25">
      <c r="D21" s="10" t="s">
        <v>9</v>
      </c>
      <c r="E21" s="56">
        <v>12.7</v>
      </c>
      <c r="F21" s="6">
        <v>714</v>
      </c>
      <c r="G21" s="6">
        <v>714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(J21/$H$13)*100</f>
        <v>0</v>
      </c>
      <c r="L21" s="25">
        <f>K21</f>
        <v>0</v>
      </c>
      <c r="M21" s="25">
        <f>100-L21</f>
        <v>100</v>
      </c>
      <c r="N21" s="56">
        <v>100</v>
      </c>
      <c r="O21" s="57">
        <v>100</v>
      </c>
    </row>
    <row r="22" spans="4:15" x14ac:dyDescent="0.25">
      <c r="D22" s="10">
        <v>4</v>
      </c>
      <c r="E22" s="56">
        <v>9.51</v>
      </c>
      <c r="F22" s="6">
        <v>692.5</v>
      </c>
      <c r="G22" s="6">
        <v>703</v>
      </c>
      <c r="H22" s="6">
        <f t="shared" ref="H22:H30" si="0">G22-F22</f>
        <v>10.5</v>
      </c>
      <c r="I22" s="25">
        <f t="shared" ref="I22:I30" si="1">(H22*$I$31)/100</f>
        <v>7.4126367807982874E-3</v>
      </c>
      <c r="J22" s="25">
        <f>H22+I22</f>
        <v>10.507412636780799</v>
      </c>
      <c r="K22" s="26">
        <f t="shared" ref="K22:K28" si="2">(J22/$H$13)*100</f>
        <v>0.72565004397657451</v>
      </c>
      <c r="L22" s="25">
        <f t="shared" ref="L22:L30" si="3">L21+K22</f>
        <v>0.72565004397657451</v>
      </c>
      <c r="M22" s="25">
        <f t="shared" ref="M22:M30" si="4">100-L22</f>
        <v>99.274349956023428</v>
      </c>
      <c r="N22" s="56">
        <v>100</v>
      </c>
      <c r="O22" s="57">
        <v>100</v>
      </c>
    </row>
    <row r="23" spans="4:15" x14ac:dyDescent="0.25">
      <c r="D23" s="12">
        <v>4</v>
      </c>
      <c r="E23" s="56">
        <v>4.76</v>
      </c>
      <c r="F23" s="6">
        <v>531</v>
      </c>
      <c r="G23" s="6">
        <v>553</v>
      </c>
      <c r="H23" s="6">
        <f t="shared" si="0"/>
        <v>22</v>
      </c>
      <c r="I23" s="25">
        <f t="shared" si="1"/>
        <v>1.553123896929165E-2</v>
      </c>
      <c r="J23" s="25">
        <f t="shared" ref="J23:J30" si="5">H23+I23</f>
        <v>22.015531238969292</v>
      </c>
      <c r="K23" s="26">
        <f t="shared" si="2"/>
        <v>1.5204096159509179</v>
      </c>
      <c r="L23" s="25">
        <f t="shared" si="3"/>
        <v>2.2460596599274925</v>
      </c>
      <c r="M23" s="25">
        <f t="shared" si="4"/>
        <v>97.753940340072504</v>
      </c>
      <c r="N23" s="56">
        <v>100</v>
      </c>
      <c r="O23" s="57">
        <v>95</v>
      </c>
    </row>
    <row r="24" spans="4:15" x14ac:dyDescent="0.25">
      <c r="D24" s="12">
        <v>8</v>
      </c>
      <c r="E24" s="56">
        <v>2.38</v>
      </c>
      <c r="F24" s="6">
        <v>542.5</v>
      </c>
      <c r="G24" s="6">
        <v>591.5</v>
      </c>
      <c r="H24" s="6">
        <f t="shared" si="0"/>
        <v>49</v>
      </c>
      <c r="I24" s="25">
        <f t="shared" si="1"/>
        <v>3.4592304977058674E-2</v>
      </c>
      <c r="J24" s="25">
        <f t="shared" si="5"/>
        <v>49.03459230497706</v>
      </c>
      <c r="K24" s="26">
        <f t="shared" si="2"/>
        <v>3.3863668718906808</v>
      </c>
      <c r="L24" s="25">
        <f t="shared" si="3"/>
        <v>5.6324265318181732</v>
      </c>
      <c r="M24" s="25">
        <f t="shared" si="4"/>
        <v>94.367573468181831</v>
      </c>
      <c r="N24" s="56">
        <v>100</v>
      </c>
      <c r="O24" s="57">
        <v>80</v>
      </c>
    </row>
    <row r="25" spans="4:15" x14ac:dyDescent="0.25">
      <c r="D25" s="12">
        <v>16</v>
      </c>
      <c r="E25" s="56">
        <v>1.19</v>
      </c>
      <c r="F25" s="6">
        <v>523</v>
      </c>
      <c r="G25" s="6">
        <v>624.5</v>
      </c>
      <c r="H25" s="6">
        <f t="shared" si="0"/>
        <v>101.5</v>
      </c>
      <c r="I25" s="25">
        <f t="shared" si="1"/>
        <v>7.1655488881050111E-2</v>
      </c>
      <c r="J25" s="25">
        <f t="shared" si="5"/>
        <v>101.57165548888105</v>
      </c>
      <c r="K25" s="26">
        <f t="shared" si="2"/>
        <v>7.0146170917735535</v>
      </c>
      <c r="L25" s="25">
        <f t="shared" si="3"/>
        <v>12.647043623591728</v>
      </c>
      <c r="M25" s="25">
        <f t="shared" si="4"/>
        <v>87.352956376408272</v>
      </c>
      <c r="N25" s="56">
        <v>85</v>
      </c>
      <c r="O25" s="57">
        <v>50</v>
      </c>
    </row>
    <row r="26" spans="4:15" x14ac:dyDescent="0.25">
      <c r="D26" s="12">
        <v>30</v>
      </c>
      <c r="E26" s="56">
        <v>0.6</v>
      </c>
      <c r="F26" s="6">
        <v>503.5</v>
      </c>
      <c r="G26" s="6">
        <v>807.5</v>
      </c>
      <c r="H26" s="6">
        <f t="shared" si="0"/>
        <v>304</v>
      </c>
      <c r="I26" s="25">
        <f t="shared" si="1"/>
        <v>0.2146134839393028</v>
      </c>
      <c r="J26" s="25">
        <f t="shared" si="5"/>
        <v>304.21461348393927</v>
      </c>
      <c r="K26" s="26">
        <f t="shared" si="2"/>
        <v>21.009296511321772</v>
      </c>
      <c r="L26" s="25">
        <f t="shared" si="3"/>
        <v>33.656340134913499</v>
      </c>
      <c r="M26" s="25">
        <f t="shared" si="4"/>
        <v>66.343659865086494</v>
      </c>
      <c r="N26" s="56">
        <v>60</v>
      </c>
      <c r="O26" s="57">
        <v>25</v>
      </c>
    </row>
    <row r="27" spans="4:15" x14ac:dyDescent="0.25">
      <c r="D27" s="12">
        <v>50</v>
      </c>
      <c r="E27" s="56">
        <v>0.3</v>
      </c>
      <c r="F27" s="6">
        <v>471.5</v>
      </c>
      <c r="G27" s="6">
        <v>927</v>
      </c>
      <c r="H27" s="6">
        <f t="shared" si="0"/>
        <v>455.5</v>
      </c>
      <c r="I27" s="25">
        <f t="shared" si="1"/>
        <v>0.3215672432051066</v>
      </c>
      <c r="J27" s="25">
        <f t="shared" si="5"/>
        <v>455.8215672432051</v>
      </c>
      <c r="K27" s="26">
        <f t="shared" si="2"/>
        <v>31.479390002983777</v>
      </c>
      <c r="L27" s="25">
        <f t="shared" si="3"/>
        <v>65.135730137897269</v>
      </c>
      <c r="M27" s="25">
        <f>100-L27</f>
        <v>34.864269862102731</v>
      </c>
      <c r="N27" s="56">
        <v>30</v>
      </c>
      <c r="O27" s="57">
        <v>10</v>
      </c>
    </row>
    <row r="28" spans="4:15" x14ac:dyDescent="0.25">
      <c r="D28" s="12">
        <v>100</v>
      </c>
      <c r="E28" s="56">
        <v>0.15</v>
      </c>
      <c r="F28" s="6">
        <v>421</v>
      </c>
      <c r="G28" s="6">
        <v>814.5</v>
      </c>
      <c r="H28" s="6">
        <f t="shared" si="0"/>
        <v>393.5</v>
      </c>
      <c r="I28" s="25">
        <f t="shared" si="1"/>
        <v>0.27779738792801201</v>
      </c>
      <c r="J28" s="25">
        <f t="shared" si="5"/>
        <v>393.77779738792799</v>
      </c>
      <c r="K28" s="26">
        <f t="shared" si="2"/>
        <v>27.194599267122101</v>
      </c>
      <c r="L28" s="25">
        <f t="shared" si="3"/>
        <v>92.33032940501937</v>
      </c>
      <c r="M28" s="25">
        <f>100-L28</f>
        <v>7.6696705949806301</v>
      </c>
      <c r="N28" s="56">
        <v>10</v>
      </c>
      <c r="O28" s="57">
        <v>0</v>
      </c>
    </row>
    <row r="29" spans="4:15" x14ac:dyDescent="0.25">
      <c r="D29" s="12">
        <v>200</v>
      </c>
      <c r="E29" s="56">
        <v>7.3999999999999996E-2</v>
      </c>
      <c r="F29" s="6">
        <v>368</v>
      </c>
      <c r="G29" s="6">
        <v>445</v>
      </c>
      <c r="H29" s="6">
        <f t="shared" si="0"/>
        <v>77</v>
      </c>
      <c r="I29" s="25">
        <f t="shared" si="1"/>
        <v>5.4359336392520774E-2</v>
      </c>
      <c r="J29" s="25">
        <f t="shared" si="5"/>
        <v>77.054359336392523</v>
      </c>
      <c r="K29" s="26">
        <f>(J29/$H$13)*100</f>
        <v>5.3214336558282129</v>
      </c>
      <c r="L29" s="25">
        <f t="shared" si="3"/>
        <v>97.651763060847586</v>
      </c>
      <c r="M29" s="25">
        <f t="shared" si="4"/>
        <v>2.3482369391524145</v>
      </c>
      <c r="N29" s="56">
        <v>5</v>
      </c>
      <c r="O29" s="57">
        <v>0</v>
      </c>
    </row>
    <row r="30" spans="4:15" ht="15.75" thickBot="1" x14ac:dyDescent="0.3">
      <c r="D30" s="13" t="s">
        <v>10</v>
      </c>
      <c r="E30" s="14">
        <v>0</v>
      </c>
      <c r="F30" s="15">
        <v>417</v>
      </c>
      <c r="G30" s="15">
        <v>419.5</v>
      </c>
      <c r="H30" s="15">
        <f t="shared" si="0"/>
        <v>2.5</v>
      </c>
      <c r="I30" s="28">
        <f t="shared" si="1"/>
        <v>1.7649135192376875E-3</v>
      </c>
      <c r="J30" s="28">
        <f t="shared" si="5"/>
        <v>2.5017649135192377</v>
      </c>
      <c r="K30" s="27">
        <f>((J30+(H13-H15))/H13)*100</f>
        <v>2.3481881846353065</v>
      </c>
      <c r="L30" s="28">
        <f t="shared" si="3"/>
        <v>99.99995124548289</v>
      </c>
      <c r="M30" s="28">
        <f t="shared" si="4"/>
        <v>4.8754517109728113E-5</v>
      </c>
      <c r="N30" s="14"/>
      <c r="O30" s="16"/>
    </row>
    <row r="31" spans="4:15" x14ac:dyDescent="0.25">
      <c r="D31" s="2"/>
      <c r="H31" s="29">
        <f>H21+H22+H23+H24+H25+H26+H27+H28+H29+H30</f>
        <v>1415.5</v>
      </c>
      <c r="I31" s="43">
        <f>(1-(H31/H15))*100</f>
        <v>7.0596540769507499E-2</v>
      </c>
      <c r="J31" s="3">
        <f>SUM(J21:J30)</f>
        <v>1416.4992940345924</v>
      </c>
      <c r="K31" s="30">
        <f>SUM(K21:K30)</f>
        <v>99.99995124548289</v>
      </c>
      <c r="L31" s="22"/>
    </row>
    <row r="32" spans="4:15" x14ac:dyDescent="0.25">
      <c r="D32" s="2"/>
    </row>
    <row r="33" spans="4:14" x14ac:dyDescent="0.25">
      <c r="D33" s="2"/>
      <c r="I33" s="2"/>
    </row>
    <row r="34" spans="4:14" x14ac:dyDescent="0.25">
      <c r="D34" s="2"/>
      <c r="E34" s="327" t="s">
        <v>31</v>
      </c>
      <c r="F34" s="327"/>
      <c r="G34" s="328">
        <f>(L23+L24+L25+L26+L27+L28)/100</f>
        <v>2.1164792949316755</v>
      </c>
      <c r="H34" s="328"/>
      <c r="I34" s="328"/>
      <c r="J34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  <c r="I42" s="329"/>
    </row>
    <row r="44" spans="4:14" x14ac:dyDescent="0.25">
      <c r="D44" s="324" t="s">
        <v>24</v>
      </c>
      <c r="E44" s="324"/>
      <c r="F44" s="330" t="s">
        <v>47</v>
      </c>
      <c r="G44" s="330"/>
      <c r="H44" s="330"/>
      <c r="I44" s="330"/>
    </row>
    <row r="46" spans="4:14" x14ac:dyDescent="0.25">
      <c r="D46" s="324" t="s">
        <v>27</v>
      </c>
      <c r="E46" s="325"/>
      <c r="F46" s="331">
        <v>42237</v>
      </c>
      <c r="G46" s="331"/>
      <c r="H46" s="331"/>
      <c r="I46" s="331"/>
    </row>
    <row r="48" spans="4:14" x14ac:dyDescent="0.25">
      <c r="D48" s="324" t="s">
        <v>33</v>
      </c>
      <c r="E48" s="324"/>
      <c r="F48" s="324"/>
      <c r="G48" s="324"/>
      <c r="H48" s="334">
        <v>1000</v>
      </c>
      <c r="I48" s="334"/>
    </row>
    <row r="49" spans="4:15" x14ac:dyDescent="0.25">
      <c r="D49" s="58"/>
      <c r="E49" s="58"/>
      <c r="F49" s="58"/>
      <c r="G49" s="58"/>
      <c r="H49" s="24"/>
    </row>
    <row r="50" spans="4:15" x14ac:dyDescent="0.25">
      <c r="D50" s="324" t="s">
        <v>32</v>
      </c>
      <c r="E50" s="324"/>
      <c r="F50" s="324"/>
      <c r="G50" s="324"/>
      <c r="H50" s="334"/>
      <c r="I50" s="334"/>
    </row>
    <row r="52" spans="4:15" ht="15.75" thickBot="1" x14ac:dyDescent="0.3"/>
    <row r="53" spans="4:15" x14ac:dyDescent="0.25">
      <c r="D53" s="7" t="s">
        <v>0</v>
      </c>
      <c r="E53" s="55" t="s">
        <v>1</v>
      </c>
      <c r="F53" s="55" t="s">
        <v>2</v>
      </c>
      <c r="G53" s="55" t="s">
        <v>2</v>
      </c>
      <c r="H53" s="55" t="s">
        <v>3</v>
      </c>
      <c r="I53" s="55" t="s">
        <v>4</v>
      </c>
      <c r="J53" s="55" t="s">
        <v>3</v>
      </c>
      <c r="K53" s="55" t="s">
        <v>5</v>
      </c>
      <c r="L53" s="55" t="s">
        <v>6</v>
      </c>
      <c r="M53" s="55" t="s">
        <v>5</v>
      </c>
      <c r="N53" s="319" t="s">
        <v>7</v>
      </c>
      <c r="O53" s="320"/>
    </row>
    <row r="54" spans="4:15" x14ac:dyDescent="0.25">
      <c r="D54" s="9" t="s">
        <v>8</v>
      </c>
      <c r="E54" s="56" t="s">
        <v>11</v>
      </c>
      <c r="F54" s="56" t="s">
        <v>12</v>
      </c>
      <c r="G54" s="5" t="s">
        <v>13</v>
      </c>
      <c r="H54" s="56" t="s">
        <v>14</v>
      </c>
      <c r="I54" s="56"/>
      <c r="J54" s="56" t="s">
        <v>15</v>
      </c>
      <c r="K54" s="56" t="s">
        <v>16</v>
      </c>
      <c r="L54" s="56" t="s">
        <v>17</v>
      </c>
      <c r="M54" s="56" t="s">
        <v>18</v>
      </c>
      <c r="N54" s="321" t="s">
        <v>19</v>
      </c>
      <c r="O54" s="322"/>
    </row>
    <row r="55" spans="4:15" x14ac:dyDescent="0.25">
      <c r="D55" s="9"/>
      <c r="E55" s="56"/>
      <c r="F55" s="56" t="s">
        <v>22</v>
      </c>
      <c r="G55" s="56" t="s">
        <v>22</v>
      </c>
      <c r="H55" s="56" t="s">
        <v>22</v>
      </c>
      <c r="I55" s="56"/>
      <c r="J55" s="56" t="s">
        <v>22</v>
      </c>
      <c r="K55" s="56" t="s">
        <v>21</v>
      </c>
      <c r="L55" s="56" t="s">
        <v>21</v>
      </c>
      <c r="M55" s="56" t="s">
        <v>21</v>
      </c>
      <c r="N55" s="321" t="s">
        <v>20</v>
      </c>
      <c r="O55" s="322"/>
    </row>
    <row r="56" spans="4:15" x14ac:dyDescent="0.25">
      <c r="D56" s="10" t="s">
        <v>9</v>
      </c>
      <c r="E56" s="56">
        <v>12.7</v>
      </c>
      <c r="F56" s="6">
        <v>714</v>
      </c>
      <c r="G56" s="6">
        <v>714</v>
      </c>
      <c r="H56" s="6">
        <f>G56-F56</f>
        <v>0</v>
      </c>
      <c r="I56" s="60" t="e">
        <f>(H56*$I$66)/100</f>
        <v>#DIV/0!</v>
      </c>
      <c r="J56" s="60" t="e">
        <f>H56+I56</f>
        <v>#DIV/0!</v>
      </c>
      <c r="K56" s="25">
        <f>(H56/$H$48)*100</f>
        <v>0</v>
      </c>
      <c r="L56" s="25">
        <f>K56</f>
        <v>0</v>
      </c>
      <c r="M56" s="25">
        <f>100-L56</f>
        <v>100</v>
      </c>
      <c r="N56" s="56">
        <v>100</v>
      </c>
      <c r="O56" s="57">
        <v>100</v>
      </c>
    </row>
    <row r="57" spans="4:15" x14ac:dyDescent="0.25">
      <c r="D57" s="10">
        <v>4</v>
      </c>
      <c r="E57" s="56">
        <v>9.51</v>
      </c>
      <c r="F57" s="6">
        <v>692.5</v>
      </c>
      <c r="G57" s="6">
        <v>695</v>
      </c>
      <c r="H57" s="6">
        <f t="shared" ref="H57:H65" si="6">G57-F57</f>
        <v>2.5</v>
      </c>
      <c r="I57" s="60" t="e">
        <f t="shared" ref="I57:I65" si="7">(H57*$I$66)/100</f>
        <v>#DIV/0!</v>
      </c>
      <c r="J57" s="60" t="e">
        <f t="shared" ref="J57:J65" si="8">H57+I57</f>
        <v>#DIV/0!</v>
      </c>
      <c r="K57" s="25">
        <f t="shared" ref="K57:K63" si="9">(H57/$H$48)*100</f>
        <v>0.25</v>
      </c>
      <c r="L57" s="26">
        <f>L56+K57</f>
        <v>0.25</v>
      </c>
      <c r="M57" s="25">
        <f t="shared" ref="M57:M64" si="10">100-L57</f>
        <v>99.75</v>
      </c>
      <c r="N57" s="56">
        <v>100</v>
      </c>
      <c r="O57" s="57">
        <v>100</v>
      </c>
    </row>
    <row r="58" spans="4:15" x14ac:dyDescent="0.25">
      <c r="D58" s="12">
        <v>4</v>
      </c>
      <c r="E58" s="56">
        <v>4.76</v>
      </c>
      <c r="F58" s="6">
        <v>531</v>
      </c>
      <c r="G58" s="6">
        <v>557.5</v>
      </c>
      <c r="H58" s="6">
        <f t="shared" si="6"/>
        <v>26.5</v>
      </c>
      <c r="I58" s="60" t="e">
        <f t="shared" si="7"/>
        <v>#DIV/0!</v>
      </c>
      <c r="J58" s="60" t="e">
        <f t="shared" si="8"/>
        <v>#DIV/0!</v>
      </c>
      <c r="K58" s="25">
        <f t="shared" si="9"/>
        <v>2.65</v>
      </c>
      <c r="L58" s="26">
        <f t="shared" ref="L58:L64" si="11">L57+K58</f>
        <v>2.9</v>
      </c>
      <c r="M58" s="25">
        <f t="shared" si="10"/>
        <v>97.1</v>
      </c>
      <c r="N58" s="56">
        <v>100</v>
      </c>
      <c r="O58" s="57">
        <v>95</v>
      </c>
    </row>
    <row r="59" spans="4:15" x14ac:dyDescent="0.25">
      <c r="D59" s="12">
        <v>8</v>
      </c>
      <c r="E59" s="56">
        <v>2.38</v>
      </c>
      <c r="F59" s="6">
        <v>542.5</v>
      </c>
      <c r="G59" s="6">
        <v>579</v>
      </c>
      <c r="H59" s="6">
        <f t="shared" si="6"/>
        <v>36.5</v>
      </c>
      <c r="I59" s="60" t="e">
        <f t="shared" si="7"/>
        <v>#DIV/0!</v>
      </c>
      <c r="J59" s="60" t="e">
        <f t="shared" si="8"/>
        <v>#DIV/0!</v>
      </c>
      <c r="K59" s="25">
        <f t="shared" si="9"/>
        <v>3.65</v>
      </c>
      <c r="L59" s="26">
        <f t="shared" si="11"/>
        <v>6.55</v>
      </c>
      <c r="M59" s="25">
        <f t="shared" si="10"/>
        <v>93.45</v>
      </c>
      <c r="N59" s="56">
        <v>100</v>
      </c>
      <c r="O59" s="57">
        <v>80</v>
      </c>
    </row>
    <row r="60" spans="4:15" x14ac:dyDescent="0.25">
      <c r="D60" s="12">
        <v>16</v>
      </c>
      <c r="E60" s="56">
        <v>1.19</v>
      </c>
      <c r="F60" s="6">
        <v>523</v>
      </c>
      <c r="G60" s="6">
        <v>590</v>
      </c>
      <c r="H60" s="6">
        <f t="shared" si="6"/>
        <v>67</v>
      </c>
      <c r="I60" s="60" t="e">
        <f t="shared" si="7"/>
        <v>#DIV/0!</v>
      </c>
      <c r="J60" s="60" t="e">
        <f t="shared" si="8"/>
        <v>#DIV/0!</v>
      </c>
      <c r="K60" s="25">
        <f t="shared" si="9"/>
        <v>6.7</v>
      </c>
      <c r="L60" s="26">
        <f t="shared" si="11"/>
        <v>13.25</v>
      </c>
      <c r="M60" s="25">
        <f t="shared" si="10"/>
        <v>86.75</v>
      </c>
      <c r="N60" s="56">
        <v>85</v>
      </c>
      <c r="O60" s="57">
        <v>50</v>
      </c>
    </row>
    <row r="61" spans="4:15" x14ac:dyDescent="0.25">
      <c r="D61" s="12">
        <v>30</v>
      </c>
      <c r="E61" s="56">
        <v>0.6</v>
      </c>
      <c r="F61" s="6">
        <v>503.5</v>
      </c>
      <c r="G61" s="6">
        <v>695</v>
      </c>
      <c r="H61" s="6">
        <f t="shared" si="6"/>
        <v>191.5</v>
      </c>
      <c r="I61" s="60" t="e">
        <f t="shared" si="7"/>
        <v>#DIV/0!</v>
      </c>
      <c r="J61" s="60" t="e">
        <f t="shared" si="8"/>
        <v>#DIV/0!</v>
      </c>
      <c r="K61" s="25">
        <f t="shared" si="9"/>
        <v>19.149999999999999</v>
      </c>
      <c r="L61" s="26">
        <f t="shared" si="11"/>
        <v>32.4</v>
      </c>
      <c r="M61" s="25">
        <f t="shared" si="10"/>
        <v>67.599999999999994</v>
      </c>
      <c r="N61" s="56">
        <v>60</v>
      </c>
      <c r="O61" s="57">
        <v>25</v>
      </c>
    </row>
    <row r="62" spans="4:15" x14ac:dyDescent="0.25">
      <c r="D62" s="12">
        <v>50</v>
      </c>
      <c r="E62" s="56">
        <v>0.3</v>
      </c>
      <c r="F62" s="6">
        <v>471.5</v>
      </c>
      <c r="G62" s="6">
        <v>754.5</v>
      </c>
      <c r="H62" s="6">
        <f t="shared" si="6"/>
        <v>283</v>
      </c>
      <c r="I62" s="60" t="e">
        <f t="shared" si="7"/>
        <v>#DIV/0!</v>
      </c>
      <c r="J62" s="60" t="e">
        <f t="shared" si="8"/>
        <v>#DIV/0!</v>
      </c>
      <c r="K62" s="25">
        <f t="shared" si="9"/>
        <v>28.299999999999997</v>
      </c>
      <c r="L62" s="26">
        <f t="shared" si="11"/>
        <v>60.699999999999996</v>
      </c>
      <c r="M62" s="25">
        <f t="shared" si="10"/>
        <v>39.300000000000004</v>
      </c>
      <c r="N62" s="56">
        <v>30</v>
      </c>
      <c r="O62" s="57">
        <v>10</v>
      </c>
    </row>
    <row r="63" spans="4:15" x14ac:dyDescent="0.25">
      <c r="D63" s="12">
        <v>100</v>
      </c>
      <c r="E63" s="56">
        <v>0.15</v>
      </c>
      <c r="F63" s="6">
        <v>421</v>
      </c>
      <c r="G63" s="6">
        <v>743</v>
      </c>
      <c r="H63" s="6">
        <f t="shared" si="6"/>
        <v>322</v>
      </c>
      <c r="I63" s="60" t="e">
        <f t="shared" si="7"/>
        <v>#DIV/0!</v>
      </c>
      <c r="J63" s="60" t="e">
        <f t="shared" si="8"/>
        <v>#DIV/0!</v>
      </c>
      <c r="K63" s="25">
        <f t="shared" si="9"/>
        <v>32.200000000000003</v>
      </c>
      <c r="L63" s="26">
        <f t="shared" si="11"/>
        <v>92.9</v>
      </c>
      <c r="M63" s="25">
        <f t="shared" si="10"/>
        <v>7.0999999999999943</v>
      </c>
      <c r="N63" s="56">
        <v>10</v>
      </c>
      <c r="O63" s="57">
        <v>0</v>
      </c>
    </row>
    <row r="64" spans="4:15" x14ac:dyDescent="0.25">
      <c r="D64" s="12">
        <v>200</v>
      </c>
      <c r="E64" s="56">
        <v>7.3999999999999996E-2</v>
      </c>
      <c r="F64" s="6">
        <v>368</v>
      </c>
      <c r="G64" s="6">
        <v>429</v>
      </c>
      <c r="H64" s="6">
        <f t="shared" si="6"/>
        <v>61</v>
      </c>
      <c r="I64" s="60" t="e">
        <f t="shared" si="7"/>
        <v>#DIV/0!</v>
      </c>
      <c r="J64" s="60" t="e">
        <f t="shared" si="8"/>
        <v>#DIV/0!</v>
      </c>
      <c r="K64" s="25">
        <f>(H64/$H$48)*100</f>
        <v>6.1</v>
      </c>
      <c r="L64" s="26">
        <f t="shared" si="11"/>
        <v>99</v>
      </c>
      <c r="M64" s="25">
        <f t="shared" si="10"/>
        <v>1</v>
      </c>
      <c r="N64" s="56">
        <v>5</v>
      </c>
      <c r="O64" s="57">
        <v>0</v>
      </c>
    </row>
    <row r="65" spans="4:15" ht="15.75" thickBot="1" x14ac:dyDescent="0.3">
      <c r="D65" s="13" t="s">
        <v>10</v>
      </c>
      <c r="E65" s="14">
        <v>0</v>
      </c>
      <c r="F65" s="15">
        <v>417</v>
      </c>
      <c r="G65" s="15">
        <v>425</v>
      </c>
      <c r="H65" s="15">
        <f t="shared" si="6"/>
        <v>8</v>
      </c>
      <c r="I65" s="61" t="e">
        <f t="shared" si="7"/>
        <v>#DIV/0!</v>
      </c>
      <c r="J65" s="61" t="e">
        <f t="shared" si="8"/>
        <v>#DIV/0!</v>
      </c>
      <c r="K65" s="25">
        <f>(H65/$H$48)*100</f>
        <v>0.8</v>
      </c>
      <c r="L65" s="27">
        <f>L64+K65</f>
        <v>99.8</v>
      </c>
      <c r="M65" s="28">
        <f>100-L65</f>
        <v>0.20000000000000284</v>
      </c>
      <c r="N65" s="14"/>
      <c r="O65" s="16"/>
    </row>
    <row r="66" spans="4:15" x14ac:dyDescent="0.25">
      <c r="D66" s="2"/>
      <c r="H66" s="29">
        <f>H56+H57+H58+H59+H60+H61+H62+H63+H64+H65</f>
        <v>998</v>
      </c>
      <c r="I66" s="62" t="e">
        <f>(1-(H66/H50))*100</f>
        <v>#DIV/0!</v>
      </c>
      <c r="J66" s="63" t="e">
        <f>SUM(J56:J65)</f>
        <v>#DIV/0!</v>
      </c>
      <c r="K66" s="30">
        <f>SUM(K56:K65)</f>
        <v>99.8</v>
      </c>
      <c r="L66" s="22"/>
    </row>
    <row r="67" spans="4:15" x14ac:dyDescent="0.25">
      <c r="D67" s="2"/>
    </row>
    <row r="68" spans="4:15" x14ac:dyDescent="0.25">
      <c r="D68" s="2"/>
    </row>
    <row r="69" spans="4:15" x14ac:dyDescent="0.25">
      <c r="D69" s="2"/>
      <c r="E69" s="327" t="s">
        <v>31</v>
      </c>
      <c r="F69" s="327"/>
      <c r="G69" s="328">
        <f>(L58+L59+L60+L61+L62+L63)/100</f>
        <v>2.0869999999999997</v>
      </c>
      <c r="H69" s="328"/>
      <c r="I69" s="328"/>
      <c r="J69" s="328"/>
    </row>
  </sheetData>
  <mergeCells count="30">
    <mergeCell ref="E69:F69"/>
    <mergeCell ref="G69:J69"/>
    <mergeCell ref="E39:N39"/>
    <mergeCell ref="D44:E44"/>
    <mergeCell ref="D46:E46"/>
    <mergeCell ref="H48:I48"/>
    <mergeCell ref="E42:I42"/>
    <mergeCell ref="F44:I44"/>
    <mergeCell ref="F46:I46"/>
    <mergeCell ref="H50:I50"/>
    <mergeCell ref="D48:G48"/>
    <mergeCell ref="D50:G50"/>
    <mergeCell ref="N53:O53"/>
    <mergeCell ref="N54:O54"/>
    <mergeCell ref="N55:O55"/>
    <mergeCell ref="E34:F34"/>
    <mergeCell ref="G34:J34"/>
    <mergeCell ref="E4:N4"/>
    <mergeCell ref="D9:E9"/>
    <mergeCell ref="D11:E11"/>
    <mergeCell ref="E7:I7"/>
    <mergeCell ref="F9:I9"/>
    <mergeCell ref="F11:I11"/>
    <mergeCell ref="H13:I13"/>
    <mergeCell ref="H15:I15"/>
    <mergeCell ref="D13:G13"/>
    <mergeCell ref="D15:G15"/>
    <mergeCell ref="N18:O18"/>
    <mergeCell ref="N19:O19"/>
    <mergeCell ref="N20:O20"/>
  </mergeCells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D4:O69"/>
  <sheetViews>
    <sheetView topLeftCell="C40" workbookViewId="0">
      <selection activeCell="K30" sqref="K30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49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42242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1324</v>
      </c>
      <c r="I13" s="334"/>
    </row>
    <row r="14" spans="4:14" x14ac:dyDescent="0.25">
      <c r="D14" s="73"/>
      <c r="E14" s="73"/>
      <c r="F14" s="73"/>
      <c r="G14" s="73"/>
      <c r="H14" s="24"/>
    </row>
    <row r="15" spans="4:14" x14ac:dyDescent="0.25">
      <c r="D15" s="324" t="s">
        <v>32</v>
      </c>
      <c r="E15" s="324"/>
      <c r="F15" s="324"/>
      <c r="G15" s="324"/>
      <c r="H15" s="334">
        <v>1187.5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74" t="s">
        <v>1</v>
      </c>
      <c r="F18" s="74" t="s">
        <v>2</v>
      </c>
      <c r="G18" s="74" t="s">
        <v>2</v>
      </c>
      <c r="H18" s="74" t="s">
        <v>3</v>
      </c>
      <c r="I18" s="74" t="s">
        <v>4</v>
      </c>
      <c r="J18" s="74" t="s">
        <v>3</v>
      </c>
      <c r="K18" s="74" t="s">
        <v>5</v>
      </c>
      <c r="L18" s="74" t="s">
        <v>6</v>
      </c>
      <c r="M18" s="74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70" t="s">
        <v>11</v>
      </c>
      <c r="F19" s="70" t="s">
        <v>12</v>
      </c>
      <c r="G19" s="47" t="s">
        <v>13</v>
      </c>
      <c r="H19" s="70" t="s">
        <v>14</v>
      </c>
      <c r="I19" s="70"/>
      <c r="J19" s="70" t="s">
        <v>15</v>
      </c>
      <c r="K19" s="70" t="s">
        <v>16</v>
      </c>
      <c r="L19" s="70" t="s">
        <v>17</v>
      </c>
      <c r="M19" s="70" t="s">
        <v>18</v>
      </c>
      <c r="N19" s="319" t="s">
        <v>19</v>
      </c>
      <c r="O19" s="320"/>
    </row>
    <row r="20" spans="4:15" x14ac:dyDescent="0.25">
      <c r="D20" s="9"/>
      <c r="E20" s="71"/>
      <c r="F20" s="71" t="s">
        <v>22</v>
      </c>
      <c r="G20" s="71" t="s">
        <v>22</v>
      </c>
      <c r="H20" s="71" t="s">
        <v>22</v>
      </c>
      <c r="I20" s="71"/>
      <c r="J20" s="71" t="s">
        <v>22</v>
      </c>
      <c r="K20" s="71" t="s">
        <v>21</v>
      </c>
      <c r="L20" s="71" t="s">
        <v>21</v>
      </c>
      <c r="M20" s="71" t="s">
        <v>21</v>
      </c>
      <c r="N20" s="321" t="s">
        <v>20</v>
      </c>
      <c r="O20" s="322"/>
    </row>
    <row r="21" spans="4:15" x14ac:dyDescent="0.25">
      <c r="D21" s="10" t="s">
        <v>9</v>
      </c>
      <c r="E21" s="71">
        <v>12.7</v>
      </c>
      <c r="F21" s="6">
        <v>714</v>
      </c>
      <c r="G21" s="6">
        <v>714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(J21/$H$13)*100</f>
        <v>0</v>
      </c>
      <c r="L21" s="25">
        <f>K21</f>
        <v>0</v>
      </c>
      <c r="M21" s="25">
        <f>100-L21</f>
        <v>100</v>
      </c>
      <c r="N21" s="71">
        <v>100</v>
      </c>
      <c r="O21" s="72">
        <v>100</v>
      </c>
    </row>
    <row r="22" spans="4:15" x14ac:dyDescent="0.25">
      <c r="D22" s="10">
        <v>4</v>
      </c>
      <c r="E22" s="71">
        <v>9.51</v>
      </c>
      <c r="F22" s="6">
        <v>692</v>
      </c>
      <c r="G22" s="6">
        <v>692</v>
      </c>
      <c r="H22" s="6">
        <f t="shared" ref="H22:H30" si="0">G22-F22</f>
        <v>0</v>
      </c>
      <c r="I22" s="25">
        <f t="shared" ref="I22:I30" si="1">(H22*$I$31)/100</f>
        <v>0</v>
      </c>
      <c r="J22" s="25">
        <f>H22+I22</f>
        <v>0</v>
      </c>
      <c r="K22" s="26">
        <f t="shared" ref="K22:K28" si="2">(J22/$H$13)*100</f>
        <v>0</v>
      </c>
      <c r="L22" s="25">
        <f t="shared" ref="L22:L30" si="3">L21+K22</f>
        <v>0</v>
      </c>
      <c r="M22" s="25">
        <f t="shared" ref="M22:M30" si="4">100-L22</f>
        <v>100</v>
      </c>
      <c r="N22" s="71">
        <v>100</v>
      </c>
      <c r="O22" s="72">
        <v>100</v>
      </c>
    </row>
    <row r="23" spans="4:15" x14ac:dyDescent="0.25">
      <c r="D23" s="12">
        <v>4</v>
      </c>
      <c r="E23" s="71">
        <v>4.76</v>
      </c>
      <c r="F23" s="6">
        <v>531</v>
      </c>
      <c r="G23" s="6">
        <v>531.5</v>
      </c>
      <c r="H23" s="6">
        <f t="shared" si="0"/>
        <v>0.5</v>
      </c>
      <c r="I23" s="25">
        <f t="shared" si="1"/>
        <v>-4.2105263157898865E-4</v>
      </c>
      <c r="J23" s="25">
        <f t="shared" ref="J23:J30" si="5">H23+I23</f>
        <v>0.49957894736842101</v>
      </c>
      <c r="K23" s="26">
        <f t="shared" si="2"/>
        <v>3.773254889489585E-2</v>
      </c>
      <c r="L23" s="25">
        <f t="shared" si="3"/>
        <v>3.773254889489585E-2</v>
      </c>
      <c r="M23" s="25">
        <f t="shared" si="4"/>
        <v>99.962267451105106</v>
      </c>
      <c r="N23" s="71">
        <v>100</v>
      </c>
      <c r="O23" s="72">
        <v>95</v>
      </c>
    </row>
    <row r="24" spans="4:15" x14ac:dyDescent="0.25">
      <c r="D24" s="12">
        <v>8</v>
      </c>
      <c r="E24" s="71">
        <v>2.38</v>
      </c>
      <c r="F24" s="6">
        <v>542.5</v>
      </c>
      <c r="G24" s="6">
        <v>545.5</v>
      </c>
      <c r="H24" s="6">
        <f t="shared" si="0"/>
        <v>3</v>
      </c>
      <c r="I24" s="25">
        <f t="shared" si="1"/>
        <v>-2.5263157894739319E-3</v>
      </c>
      <c r="J24" s="25">
        <f t="shared" si="5"/>
        <v>2.9974736842105258</v>
      </c>
      <c r="K24" s="26">
        <f t="shared" si="2"/>
        <v>0.22639529336937508</v>
      </c>
      <c r="L24" s="25">
        <f t="shared" si="3"/>
        <v>0.26412784226427094</v>
      </c>
      <c r="M24" s="25">
        <f t="shared" si="4"/>
        <v>99.735872157735727</v>
      </c>
      <c r="N24" s="71">
        <v>100</v>
      </c>
      <c r="O24" s="72">
        <v>80</v>
      </c>
    </row>
    <row r="25" spans="4:15" x14ac:dyDescent="0.25">
      <c r="D25" s="12">
        <v>16</v>
      </c>
      <c r="E25" s="71">
        <v>1.19</v>
      </c>
      <c r="F25" s="6">
        <v>523</v>
      </c>
      <c r="G25" s="6">
        <v>535.5</v>
      </c>
      <c r="H25" s="6">
        <f t="shared" si="0"/>
        <v>12.5</v>
      </c>
      <c r="I25" s="25">
        <f t="shared" si="1"/>
        <v>-1.0526315789474716E-2</v>
      </c>
      <c r="J25" s="25">
        <f t="shared" si="5"/>
        <v>12.489473684210525</v>
      </c>
      <c r="K25" s="26">
        <f t="shared" si="2"/>
        <v>0.94331372237239608</v>
      </c>
      <c r="L25" s="25">
        <f t="shared" si="3"/>
        <v>1.207441564636667</v>
      </c>
      <c r="M25" s="25">
        <f t="shared" si="4"/>
        <v>98.792558435363333</v>
      </c>
      <c r="N25" s="71">
        <v>85</v>
      </c>
      <c r="O25" s="72">
        <v>50</v>
      </c>
    </row>
    <row r="26" spans="4:15" x14ac:dyDescent="0.25">
      <c r="D26" s="12">
        <v>30</v>
      </c>
      <c r="E26" s="71">
        <v>0.6</v>
      </c>
      <c r="F26" s="6">
        <v>503.5</v>
      </c>
      <c r="G26" s="6">
        <v>561.5</v>
      </c>
      <c r="H26" s="6">
        <f t="shared" si="0"/>
        <v>58</v>
      </c>
      <c r="I26" s="25">
        <f t="shared" si="1"/>
        <v>-4.8842105263162683E-2</v>
      </c>
      <c r="J26" s="25">
        <f t="shared" si="5"/>
        <v>57.951157894736838</v>
      </c>
      <c r="K26" s="26">
        <f t="shared" si="2"/>
        <v>4.3769756718079176</v>
      </c>
      <c r="L26" s="25">
        <f t="shared" si="3"/>
        <v>5.584417236444585</v>
      </c>
      <c r="M26" s="25">
        <f t="shared" si="4"/>
        <v>94.41558276355542</v>
      </c>
      <c r="N26" s="71">
        <v>60</v>
      </c>
      <c r="O26" s="72">
        <v>25</v>
      </c>
    </row>
    <row r="27" spans="4:15" x14ac:dyDescent="0.25">
      <c r="D27" s="12">
        <v>50</v>
      </c>
      <c r="E27" s="71">
        <v>0.3</v>
      </c>
      <c r="F27" s="6">
        <v>471.5</v>
      </c>
      <c r="G27" s="6">
        <v>643</v>
      </c>
      <c r="H27" s="6">
        <f t="shared" si="0"/>
        <v>171.5</v>
      </c>
      <c r="I27" s="25">
        <f t="shared" si="1"/>
        <v>-0.14442105263159311</v>
      </c>
      <c r="J27" s="25">
        <f t="shared" si="5"/>
        <v>171.3555789473684</v>
      </c>
      <c r="K27" s="26">
        <f t="shared" si="2"/>
        <v>12.942264270949275</v>
      </c>
      <c r="L27" s="25">
        <f t="shared" si="3"/>
        <v>18.52668150739386</v>
      </c>
      <c r="M27" s="25">
        <f t="shared" si="4"/>
        <v>81.47331849260614</v>
      </c>
      <c r="N27" s="71">
        <v>30</v>
      </c>
      <c r="O27" s="72">
        <v>10</v>
      </c>
    </row>
    <row r="28" spans="4:15" x14ac:dyDescent="0.25">
      <c r="D28" s="12">
        <v>100</v>
      </c>
      <c r="E28" s="71">
        <v>0.15</v>
      </c>
      <c r="F28" s="6">
        <v>421</v>
      </c>
      <c r="G28" s="6">
        <v>1278</v>
      </c>
      <c r="H28" s="6">
        <f t="shared" si="0"/>
        <v>857</v>
      </c>
      <c r="I28" s="25">
        <f t="shared" si="1"/>
        <v>-0.72168421052638654</v>
      </c>
      <c r="J28" s="25">
        <f t="shared" si="5"/>
        <v>856.2783157894736</v>
      </c>
      <c r="K28" s="26">
        <f t="shared" si="2"/>
        <v>64.67358880585148</v>
      </c>
      <c r="L28" s="25">
        <f t="shared" si="3"/>
        <v>83.200270313245341</v>
      </c>
      <c r="M28" s="25">
        <f t="shared" si="4"/>
        <v>16.799729686754659</v>
      </c>
      <c r="N28" s="71">
        <v>10</v>
      </c>
      <c r="O28" s="72">
        <v>0</v>
      </c>
    </row>
    <row r="29" spans="4:15" x14ac:dyDescent="0.25">
      <c r="D29" s="12">
        <v>200</v>
      </c>
      <c r="E29" s="71">
        <v>7.3999999999999996E-2</v>
      </c>
      <c r="F29" s="6">
        <v>368</v>
      </c>
      <c r="G29" s="6">
        <v>451</v>
      </c>
      <c r="H29" s="6">
        <f t="shared" si="0"/>
        <v>83</v>
      </c>
      <c r="I29" s="25">
        <f t="shared" si="1"/>
        <v>-6.9894736842112115E-2</v>
      </c>
      <c r="J29" s="25">
        <f t="shared" si="5"/>
        <v>82.930105263157884</v>
      </c>
      <c r="K29" s="26">
        <f>(J29/$H$13)*100</f>
        <v>6.2636031165527104</v>
      </c>
      <c r="L29" s="25">
        <f t="shared" si="3"/>
        <v>89.463873429798056</v>
      </c>
      <c r="M29" s="25">
        <f t="shared" si="4"/>
        <v>10.536126570201944</v>
      </c>
      <c r="N29" s="71">
        <v>5</v>
      </c>
      <c r="O29" s="72">
        <v>0</v>
      </c>
    </row>
    <row r="30" spans="4:15" ht="15.75" thickBot="1" x14ac:dyDescent="0.3">
      <c r="D30" s="13" t="s">
        <v>10</v>
      </c>
      <c r="E30" s="14">
        <v>0</v>
      </c>
      <c r="F30" s="15">
        <v>416.5</v>
      </c>
      <c r="G30" s="15">
        <v>419.5</v>
      </c>
      <c r="H30" s="15">
        <f t="shared" si="0"/>
        <v>3</v>
      </c>
      <c r="I30" s="28">
        <f t="shared" si="1"/>
        <v>-2.5263157894739319E-3</v>
      </c>
      <c r="J30" s="28">
        <f t="shared" si="5"/>
        <v>2.9974736842105258</v>
      </c>
      <c r="K30" s="27">
        <f>((J30+(H13-H15))/H13)*100</f>
        <v>10.536062967085387</v>
      </c>
      <c r="L30" s="28">
        <f t="shared" si="3"/>
        <v>99.999936396883442</v>
      </c>
      <c r="M30" s="28">
        <f t="shared" si="4"/>
        <v>6.3603116558397232E-5</v>
      </c>
      <c r="N30" s="14"/>
      <c r="O30" s="16"/>
    </row>
    <row r="31" spans="4:15" x14ac:dyDescent="0.25">
      <c r="D31" s="2"/>
      <c r="H31" s="29">
        <f>H21+H22+H23+H24+H25+H26+H27+H28+H29+H30</f>
        <v>1188.5</v>
      </c>
      <c r="I31" s="43">
        <f>(1-(H31/H15))*100</f>
        <v>-8.4210526315797729E-2</v>
      </c>
      <c r="J31" s="3">
        <f>SUM(J21:J30)</f>
        <v>1187.4991578947368</v>
      </c>
      <c r="K31" s="30">
        <f>SUM(K21:K30)</f>
        <v>99.999936396883442</v>
      </c>
      <c r="L31" s="22"/>
    </row>
    <row r="32" spans="4:15" x14ac:dyDescent="0.25">
      <c r="D32" s="2"/>
    </row>
    <row r="33" spans="4:14" x14ac:dyDescent="0.25">
      <c r="D33" s="2"/>
      <c r="I33" s="2"/>
    </row>
    <row r="34" spans="4:14" x14ac:dyDescent="0.25">
      <c r="D34" s="2"/>
      <c r="E34" s="327" t="s">
        <v>31</v>
      </c>
      <c r="F34" s="327"/>
      <c r="G34" s="328">
        <f>(L23+L24+L25+L26+L27+L28)/100</f>
        <v>1.0882067101287962</v>
      </c>
      <c r="H34" s="328"/>
      <c r="I34" s="328"/>
      <c r="J34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  <c r="I42" s="329"/>
    </row>
    <row r="44" spans="4:14" x14ac:dyDescent="0.25">
      <c r="D44" s="324" t="s">
        <v>24</v>
      </c>
      <c r="E44" s="324"/>
      <c r="F44" s="330" t="s">
        <v>49</v>
      </c>
      <c r="G44" s="330"/>
      <c r="H44" s="330"/>
      <c r="I44" s="330"/>
    </row>
    <row r="46" spans="4:14" x14ac:dyDescent="0.25">
      <c r="D46" s="324" t="s">
        <v>27</v>
      </c>
      <c r="E46" s="325"/>
      <c r="F46" s="331">
        <v>42242</v>
      </c>
      <c r="G46" s="331"/>
      <c r="H46" s="331"/>
      <c r="I46" s="331"/>
    </row>
    <row r="48" spans="4:14" x14ac:dyDescent="0.25">
      <c r="D48" s="324" t="s">
        <v>33</v>
      </c>
      <c r="E48" s="324"/>
      <c r="F48" s="324"/>
      <c r="G48" s="324"/>
      <c r="H48" s="334">
        <v>1000</v>
      </c>
      <c r="I48" s="334"/>
    </row>
    <row r="49" spans="4:15" x14ac:dyDescent="0.25">
      <c r="D49" s="73"/>
      <c r="E49" s="73"/>
      <c r="F49" s="73"/>
      <c r="G49" s="73"/>
      <c r="H49" s="24"/>
    </row>
    <row r="50" spans="4:15" x14ac:dyDescent="0.25">
      <c r="D50" s="324" t="s">
        <v>32</v>
      </c>
      <c r="E50" s="324"/>
      <c r="F50" s="324"/>
      <c r="G50" s="324"/>
      <c r="H50" s="334"/>
      <c r="I50" s="334"/>
    </row>
    <row r="52" spans="4:15" ht="15.75" thickBot="1" x14ac:dyDescent="0.3"/>
    <row r="53" spans="4:15" x14ac:dyDescent="0.25">
      <c r="D53" s="7" t="s">
        <v>0</v>
      </c>
      <c r="E53" s="70" t="s">
        <v>1</v>
      </c>
      <c r="F53" s="70" t="s">
        <v>2</v>
      </c>
      <c r="G53" s="70" t="s">
        <v>2</v>
      </c>
      <c r="H53" s="70" t="s">
        <v>3</v>
      </c>
      <c r="I53" s="70" t="s">
        <v>4</v>
      </c>
      <c r="J53" s="70" t="s">
        <v>3</v>
      </c>
      <c r="K53" s="70" t="s">
        <v>5</v>
      </c>
      <c r="L53" s="70" t="s">
        <v>6</v>
      </c>
      <c r="M53" s="70" t="s">
        <v>5</v>
      </c>
      <c r="N53" s="319" t="s">
        <v>7</v>
      </c>
      <c r="O53" s="320"/>
    </row>
    <row r="54" spans="4:15" x14ac:dyDescent="0.25">
      <c r="D54" s="9" t="s">
        <v>8</v>
      </c>
      <c r="E54" s="71" t="s">
        <v>11</v>
      </c>
      <c r="F54" s="71" t="s">
        <v>12</v>
      </c>
      <c r="G54" s="5" t="s">
        <v>13</v>
      </c>
      <c r="H54" s="71" t="s">
        <v>14</v>
      </c>
      <c r="I54" s="71"/>
      <c r="J54" s="71" t="s">
        <v>15</v>
      </c>
      <c r="K54" s="71" t="s">
        <v>16</v>
      </c>
      <c r="L54" s="71" t="s">
        <v>17</v>
      </c>
      <c r="M54" s="71" t="s">
        <v>18</v>
      </c>
      <c r="N54" s="321" t="s">
        <v>19</v>
      </c>
      <c r="O54" s="322"/>
    </row>
    <row r="55" spans="4:15" x14ac:dyDescent="0.25">
      <c r="D55" s="9"/>
      <c r="E55" s="71"/>
      <c r="F55" s="71" t="s">
        <v>22</v>
      </c>
      <c r="G55" s="71" t="s">
        <v>22</v>
      </c>
      <c r="H55" s="71" t="s">
        <v>22</v>
      </c>
      <c r="I55" s="71"/>
      <c r="J55" s="71" t="s">
        <v>22</v>
      </c>
      <c r="K55" s="71" t="s">
        <v>21</v>
      </c>
      <c r="L55" s="71" t="s">
        <v>21</v>
      </c>
      <c r="M55" s="71" t="s">
        <v>21</v>
      </c>
      <c r="N55" s="321" t="s">
        <v>20</v>
      </c>
      <c r="O55" s="322"/>
    </row>
    <row r="56" spans="4:15" x14ac:dyDescent="0.25">
      <c r="D56" s="10" t="s">
        <v>9</v>
      </c>
      <c r="E56" s="71">
        <v>12.7</v>
      </c>
      <c r="F56" s="6">
        <v>714</v>
      </c>
      <c r="G56" s="6">
        <v>718.5</v>
      </c>
      <c r="H56" s="6">
        <f>G56-F56</f>
        <v>4.5</v>
      </c>
      <c r="I56" s="60" t="e">
        <f>(H56*$I$66)/100</f>
        <v>#DIV/0!</v>
      </c>
      <c r="J56" s="60" t="e">
        <f>H56+I56</f>
        <v>#DIV/0!</v>
      </c>
      <c r="K56" s="25">
        <f>(H56/$H$48)*100</f>
        <v>0.44999999999999996</v>
      </c>
      <c r="L56" s="25">
        <f>K56</f>
        <v>0.44999999999999996</v>
      </c>
      <c r="M56" s="25">
        <f>100-L56</f>
        <v>99.55</v>
      </c>
      <c r="N56" s="71">
        <v>100</v>
      </c>
      <c r="O56" s="72">
        <v>100</v>
      </c>
    </row>
    <row r="57" spans="4:15" x14ac:dyDescent="0.25">
      <c r="D57" s="10">
        <v>4</v>
      </c>
      <c r="E57" s="71">
        <v>9.51</v>
      </c>
      <c r="F57" s="6">
        <v>692.5</v>
      </c>
      <c r="G57" s="6">
        <v>692.5</v>
      </c>
      <c r="H57" s="6">
        <f t="shared" ref="H57:H65" si="6">G57-F57</f>
        <v>0</v>
      </c>
      <c r="I57" s="60" t="e">
        <f t="shared" ref="I57:I65" si="7">(H57*$I$66)/100</f>
        <v>#DIV/0!</v>
      </c>
      <c r="J57" s="60" t="e">
        <f t="shared" ref="J57:J65" si="8">H57+I57</f>
        <v>#DIV/0!</v>
      </c>
      <c r="K57" s="25">
        <f t="shared" ref="K57:K63" si="9">(H57/$H$48)*100</f>
        <v>0</v>
      </c>
      <c r="L57" s="26">
        <f>L56+K57</f>
        <v>0.44999999999999996</v>
      </c>
      <c r="M57" s="25">
        <f t="shared" ref="M57:M64" si="10">100-L57</f>
        <v>99.55</v>
      </c>
      <c r="N57" s="71">
        <v>100</v>
      </c>
      <c r="O57" s="72">
        <v>100</v>
      </c>
    </row>
    <row r="58" spans="4:15" x14ac:dyDescent="0.25">
      <c r="D58" s="12">
        <v>4</v>
      </c>
      <c r="E58" s="71">
        <v>4.76</v>
      </c>
      <c r="F58" s="6">
        <v>531</v>
      </c>
      <c r="G58" s="6">
        <v>531.5</v>
      </c>
      <c r="H58" s="6">
        <f t="shared" si="6"/>
        <v>0.5</v>
      </c>
      <c r="I58" s="60" t="e">
        <f t="shared" si="7"/>
        <v>#DIV/0!</v>
      </c>
      <c r="J58" s="60" t="e">
        <f t="shared" si="8"/>
        <v>#DIV/0!</v>
      </c>
      <c r="K58" s="25">
        <f t="shared" si="9"/>
        <v>0.05</v>
      </c>
      <c r="L58" s="26">
        <f t="shared" ref="L58:L64" si="11">L57+K58</f>
        <v>0.49999999999999994</v>
      </c>
      <c r="M58" s="25">
        <f t="shared" si="10"/>
        <v>99.5</v>
      </c>
      <c r="N58" s="71">
        <v>100</v>
      </c>
      <c r="O58" s="72">
        <v>95</v>
      </c>
    </row>
    <row r="59" spans="4:15" x14ac:dyDescent="0.25">
      <c r="D59" s="12">
        <v>8</v>
      </c>
      <c r="E59" s="71">
        <v>2.38</v>
      </c>
      <c r="F59" s="6">
        <v>542.5</v>
      </c>
      <c r="G59" s="6">
        <v>548</v>
      </c>
      <c r="H59" s="6">
        <f t="shared" si="6"/>
        <v>5.5</v>
      </c>
      <c r="I59" s="60" t="e">
        <f t="shared" si="7"/>
        <v>#DIV/0!</v>
      </c>
      <c r="J59" s="60" t="e">
        <f t="shared" si="8"/>
        <v>#DIV/0!</v>
      </c>
      <c r="K59" s="25">
        <f t="shared" si="9"/>
        <v>0.54999999999999993</v>
      </c>
      <c r="L59" s="26">
        <f t="shared" si="11"/>
        <v>1.0499999999999998</v>
      </c>
      <c r="M59" s="25">
        <f t="shared" si="10"/>
        <v>98.95</v>
      </c>
      <c r="N59" s="71">
        <v>100</v>
      </c>
      <c r="O59" s="72">
        <v>80</v>
      </c>
    </row>
    <row r="60" spans="4:15" x14ac:dyDescent="0.25">
      <c r="D60" s="12">
        <v>16</v>
      </c>
      <c r="E60" s="71">
        <v>1.19</v>
      </c>
      <c r="F60" s="6">
        <v>523</v>
      </c>
      <c r="G60" s="6">
        <v>547</v>
      </c>
      <c r="H60" s="6">
        <f t="shared" si="6"/>
        <v>24</v>
      </c>
      <c r="I60" s="60" t="e">
        <f t="shared" si="7"/>
        <v>#DIV/0!</v>
      </c>
      <c r="J60" s="60" t="e">
        <f t="shared" si="8"/>
        <v>#DIV/0!</v>
      </c>
      <c r="K60" s="25">
        <f t="shared" si="9"/>
        <v>2.4</v>
      </c>
      <c r="L60" s="26">
        <f t="shared" si="11"/>
        <v>3.4499999999999997</v>
      </c>
      <c r="M60" s="25">
        <f t="shared" si="10"/>
        <v>96.55</v>
      </c>
      <c r="N60" s="71">
        <v>85</v>
      </c>
      <c r="O60" s="72">
        <v>50</v>
      </c>
    </row>
    <row r="61" spans="4:15" x14ac:dyDescent="0.25">
      <c r="D61" s="12">
        <v>30</v>
      </c>
      <c r="E61" s="71">
        <v>0.6</v>
      </c>
      <c r="F61" s="6">
        <v>503.5</v>
      </c>
      <c r="G61" s="6">
        <v>577</v>
      </c>
      <c r="H61" s="6">
        <f t="shared" si="6"/>
        <v>73.5</v>
      </c>
      <c r="I61" s="60" t="e">
        <f t="shared" si="7"/>
        <v>#DIV/0!</v>
      </c>
      <c r="J61" s="60" t="e">
        <f t="shared" si="8"/>
        <v>#DIV/0!</v>
      </c>
      <c r="K61" s="25">
        <f t="shared" si="9"/>
        <v>7.35</v>
      </c>
      <c r="L61" s="26">
        <f t="shared" si="11"/>
        <v>10.799999999999999</v>
      </c>
      <c r="M61" s="25">
        <f t="shared" si="10"/>
        <v>89.2</v>
      </c>
      <c r="N61" s="71">
        <v>60</v>
      </c>
      <c r="O61" s="72">
        <v>25</v>
      </c>
    </row>
    <row r="62" spans="4:15" x14ac:dyDescent="0.25">
      <c r="D62" s="12">
        <v>50</v>
      </c>
      <c r="E62" s="71">
        <v>0.3</v>
      </c>
      <c r="F62" s="6">
        <v>471.5</v>
      </c>
      <c r="G62" s="6">
        <v>743.5</v>
      </c>
      <c r="H62" s="6">
        <f t="shared" si="6"/>
        <v>272</v>
      </c>
      <c r="I62" s="60" t="e">
        <f t="shared" si="7"/>
        <v>#DIV/0!</v>
      </c>
      <c r="J62" s="60" t="e">
        <f t="shared" si="8"/>
        <v>#DIV/0!</v>
      </c>
      <c r="K62" s="25">
        <f t="shared" si="9"/>
        <v>27.200000000000003</v>
      </c>
      <c r="L62" s="26">
        <f t="shared" si="11"/>
        <v>38</v>
      </c>
      <c r="M62" s="25">
        <f t="shared" si="10"/>
        <v>62</v>
      </c>
      <c r="N62" s="71">
        <v>30</v>
      </c>
      <c r="O62" s="72">
        <v>10</v>
      </c>
    </row>
    <row r="63" spans="4:15" x14ac:dyDescent="0.25">
      <c r="D63" s="12">
        <v>100</v>
      </c>
      <c r="E63" s="71">
        <v>0.15</v>
      </c>
      <c r="F63" s="6">
        <v>421</v>
      </c>
      <c r="G63" s="6">
        <v>989</v>
      </c>
      <c r="H63" s="6">
        <f t="shared" si="6"/>
        <v>568</v>
      </c>
      <c r="I63" s="60" t="e">
        <f t="shared" si="7"/>
        <v>#DIV/0!</v>
      </c>
      <c r="J63" s="60" t="e">
        <f t="shared" si="8"/>
        <v>#DIV/0!</v>
      </c>
      <c r="K63" s="25">
        <f t="shared" si="9"/>
        <v>56.8</v>
      </c>
      <c r="L63" s="26">
        <f t="shared" si="11"/>
        <v>94.8</v>
      </c>
      <c r="M63" s="25">
        <f t="shared" si="10"/>
        <v>5.2000000000000028</v>
      </c>
      <c r="N63" s="71">
        <v>10</v>
      </c>
      <c r="O63" s="72">
        <v>0</v>
      </c>
    </row>
    <row r="64" spans="4:15" x14ac:dyDescent="0.25">
      <c r="D64" s="12">
        <v>200</v>
      </c>
      <c r="E64" s="71">
        <v>7.3999999999999996E-2</v>
      </c>
      <c r="F64" s="6">
        <v>368</v>
      </c>
      <c r="G64" s="6">
        <v>412</v>
      </c>
      <c r="H64" s="6">
        <f t="shared" si="6"/>
        <v>44</v>
      </c>
      <c r="I64" s="60" t="e">
        <f t="shared" si="7"/>
        <v>#DIV/0!</v>
      </c>
      <c r="J64" s="60" t="e">
        <f t="shared" si="8"/>
        <v>#DIV/0!</v>
      </c>
      <c r="K64" s="25">
        <f>(H64/$H$48)*100</f>
        <v>4.3999999999999995</v>
      </c>
      <c r="L64" s="26">
        <f t="shared" si="11"/>
        <v>99.2</v>
      </c>
      <c r="M64" s="25">
        <f t="shared" si="10"/>
        <v>0.79999999999999716</v>
      </c>
      <c r="N64" s="71">
        <v>5</v>
      </c>
      <c r="O64" s="72">
        <v>0</v>
      </c>
    </row>
    <row r="65" spans="4:15" ht="15.75" thickBot="1" x14ac:dyDescent="0.3">
      <c r="D65" s="13" t="s">
        <v>10</v>
      </c>
      <c r="E65" s="14">
        <v>0</v>
      </c>
      <c r="F65" s="15">
        <v>417</v>
      </c>
      <c r="G65" s="15">
        <v>424</v>
      </c>
      <c r="H65" s="15">
        <f t="shared" si="6"/>
        <v>7</v>
      </c>
      <c r="I65" s="61" t="e">
        <f t="shared" si="7"/>
        <v>#DIV/0!</v>
      </c>
      <c r="J65" s="61" t="e">
        <f t="shared" si="8"/>
        <v>#DIV/0!</v>
      </c>
      <c r="K65" s="25">
        <f>(H65/$H$48)*100</f>
        <v>0.70000000000000007</v>
      </c>
      <c r="L65" s="27">
        <f>L64+K65</f>
        <v>99.9</v>
      </c>
      <c r="M65" s="28">
        <f>100-L65</f>
        <v>9.9999999999994316E-2</v>
      </c>
      <c r="N65" s="14"/>
      <c r="O65" s="16"/>
    </row>
    <row r="66" spans="4:15" x14ac:dyDescent="0.25">
      <c r="D66" s="2"/>
      <c r="H66" s="29">
        <f>H56+H57+H58+H59+H60+H61+H62+H63+H64+H65</f>
        <v>999</v>
      </c>
      <c r="I66" s="62" t="e">
        <f>(1-(H66/H50))*100</f>
        <v>#DIV/0!</v>
      </c>
      <c r="J66" s="63" t="e">
        <f>SUM(J56:J65)</f>
        <v>#DIV/0!</v>
      </c>
      <c r="K66" s="30">
        <f>SUM(K56:K65)</f>
        <v>99.9</v>
      </c>
      <c r="L66" s="22"/>
    </row>
    <row r="67" spans="4:15" x14ac:dyDescent="0.25">
      <c r="D67" s="2"/>
    </row>
    <row r="68" spans="4:15" x14ac:dyDescent="0.25">
      <c r="D68" s="2"/>
    </row>
    <row r="69" spans="4:15" x14ac:dyDescent="0.25">
      <c r="D69" s="2"/>
      <c r="E69" s="327" t="s">
        <v>31</v>
      </c>
      <c r="F69" s="327"/>
      <c r="G69" s="328">
        <f>(L58+L59+L60+L61+L62+L63)/100</f>
        <v>1.486</v>
      </c>
      <c r="H69" s="328"/>
      <c r="I69" s="328"/>
      <c r="J69" s="328"/>
    </row>
  </sheetData>
  <mergeCells count="30">
    <mergeCell ref="N18:O18"/>
    <mergeCell ref="N19:O19"/>
    <mergeCell ref="E4:N4"/>
    <mergeCell ref="E7:I7"/>
    <mergeCell ref="D9:E9"/>
    <mergeCell ref="F9:I9"/>
    <mergeCell ref="D11:E11"/>
    <mergeCell ref="F11:I11"/>
    <mergeCell ref="D44:E44"/>
    <mergeCell ref="F44:I44"/>
    <mergeCell ref="D13:G13"/>
    <mergeCell ref="H13:I13"/>
    <mergeCell ref="D15:G15"/>
    <mergeCell ref="H15:I15"/>
    <mergeCell ref="N20:O20"/>
    <mergeCell ref="E34:F34"/>
    <mergeCell ref="G34:J34"/>
    <mergeCell ref="E39:N39"/>
    <mergeCell ref="E42:I42"/>
    <mergeCell ref="D46:E46"/>
    <mergeCell ref="F46:I46"/>
    <mergeCell ref="D48:G48"/>
    <mergeCell ref="H48:I48"/>
    <mergeCell ref="D50:G50"/>
    <mergeCell ref="H50:I50"/>
    <mergeCell ref="N53:O53"/>
    <mergeCell ref="N54:O54"/>
    <mergeCell ref="N55:O55"/>
    <mergeCell ref="E69:F69"/>
    <mergeCell ref="G69:J69"/>
  </mergeCells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O69"/>
  <sheetViews>
    <sheetView topLeftCell="A40" workbookViewId="0">
      <selection activeCell="D56" sqref="D56:F6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34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42256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1888.5</v>
      </c>
      <c r="I13" s="334"/>
    </row>
    <row r="14" spans="4:14" x14ac:dyDescent="0.25">
      <c r="D14" s="82"/>
      <c r="E14" s="82"/>
      <c r="F14" s="82"/>
      <c r="G14" s="82"/>
      <c r="H14" s="24"/>
    </row>
    <row r="15" spans="4:14" x14ac:dyDescent="0.25">
      <c r="D15" s="324" t="s">
        <v>32</v>
      </c>
      <c r="E15" s="324"/>
      <c r="F15" s="324"/>
      <c r="G15" s="324"/>
      <c r="H15" s="334">
        <v>1823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83" t="s">
        <v>1</v>
      </c>
      <c r="F18" s="83" t="s">
        <v>2</v>
      </c>
      <c r="G18" s="83" t="s">
        <v>2</v>
      </c>
      <c r="H18" s="83" t="s">
        <v>3</v>
      </c>
      <c r="I18" s="83" t="s">
        <v>4</v>
      </c>
      <c r="J18" s="83" t="s">
        <v>3</v>
      </c>
      <c r="K18" s="83" t="s">
        <v>5</v>
      </c>
      <c r="L18" s="83" t="s">
        <v>6</v>
      </c>
      <c r="M18" s="83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79" t="s">
        <v>11</v>
      </c>
      <c r="F19" s="79" t="s">
        <v>12</v>
      </c>
      <c r="G19" s="47" t="s">
        <v>13</v>
      </c>
      <c r="H19" s="79" t="s">
        <v>14</v>
      </c>
      <c r="I19" s="79"/>
      <c r="J19" s="79" t="s">
        <v>15</v>
      </c>
      <c r="K19" s="79" t="s">
        <v>16</v>
      </c>
      <c r="L19" s="79" t="s">
        <v>17</v>
      </c>
      <c r="M19" s="79" t="s">
        <v>18</v>
      </c>
      <c r="N19" s="319" t="s">
        <v>19</v>
      </c>
      <c r="O19" s="320"/>
    </row>
    <row r="20" spans="4:15" x14ac:dyDescent="0.25">
      <c r="D20" s="9"/>
      <c r="E20" s="80"/>
      <c r="F20" s="80" t="s">
        <v>22</v>
      </c>
      <c r="G20" s="80" t="s">
        <v>22</v>
      </c>
      <c r="H20" s="80" t="s">
        <v>22</v>
      </c>
      <c r="I20" s="80"/>
      <c r="J20" s="80" t="s">
        <v>22</v>
      </c>
      <c r="K20" s="80" t="s">
        <v>21</v>
      </c>
      <c r="L20" s="80" t="s">
        <v>21</v>
      </c>
      <c r="M20" s="80" t="s">
        <v>21</v>
      </c>
      <c r="N20" s="321" t="s">
        <v>20</v>
      </c>
      <c r="O20" s="322"/>
    </row>
    <row r="21" spans="4:15" x14ac:dyDescent="0.25">
      <c r="D21" s="10" t="s">
        <v>9</v>
      </c>
      <c r="E21" s="80">
        <v>12.7</v>
      </c>
      <c r="F21" s="6">
        <v>714</v>
      </c>
      <c r="G21" s="6">
        <v>714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(J21/$H$13)*100</f>
        <v>0</v>
      </c>
      <c r="L21" s="25">
        <f>K21</f>
        <v>0</v>
      </c>
      <c r="M21" s="25">
        <f>100-L21</f>
        <v>100</v>
      </c>
      <c r="N21" s="80">
        <v>100</v>
      </c>
      <c r="O21" s="81">
        <v>100</v>
      </c>
    </row>
    <row r="22" spans="4:15" x14ac:dyDescent="0.25">
      <c r="D22" s="10" t="s">
        <v>37</v>
      </c>
      <c r="E22" s="80">
        <v>9.51</v>
      </c>
      <c r="F22" s="6">
        <v>692</v>
      </c>
      <c r="G22" s="6">
        <v>694</v>
      </c>
      <c r="H22" s="6">
        <f t="shared" ref="H22:H30" si="0">G22-F22</f>
        <v>2</v>
      </c>
      <c r="I22" s="25">
        <f t="shared" ref="I22:I30" si="1">(H22*$I$31)/100</f>
        <v>-1.6456390565000589E-3</v>
      </c>
      <c r="J22" s="25">
        <f>H22+I22</f>
        <v>1.9983543609434999</v>
      </c>
      <c r="K22" s="26">
        <f t="shared" ref="K22:K28" si="2">(J22/$H$13)*100</f>
        <v>0.10581701672986497</v>
      </c>
      <c r="L22" s="25">
        <f t="shared" ref="L22:L29" si="3">L21+K22</f>
        <v>0.10581701672986497</v>
      </c>
      <c r="M22" s="25">
        <f t="shared" ref="M22:M30" si="4">100-L22</f>
        <v>99.894182983270142</v>
      </c>
      <c r="N22" s="80">
        <v>100</v>
      </c>
      <c r="O22" s="81">
        <v>100</v>
      </c>
    </row>
    <row r="23" spans="4:15" x14ac:dyDescent="0.25">
      <c r="D23" s="12">
        <v>4</v>
      </c>
      <c r="E23" s="80">
        <v>4.76</v>
      </c>
      <c r="F23" s="6">
        <v>531</v>
      </c>
      <c r="G23" s="6">
        <v>560</v>
      </c>
      <c r="H23" s="6">
        <f t="shared" si="0"/>
        <v>29</v>
      </c>
      <c r="I23" s="25">
        <f t="shared" si="1"/>
        <v>-2.3861766319250854E-2</v>
      </c>
      <c r="J23" s="25">
        <f t="shared" ref="J23:J30" si="5">H23+I23</f>
        <v>28.97613823368075</v>
      </c>
      <c r="K23" s="26">
        <f t="shared" si="2"/>
        <v>1.5343467425830422</v>
      </c>
      <c r="L23" s="25">
        <f t="shared" si="3"/>
        <v>1.640163759312907</v>
      </c>
      <c r="M23" s="25">
        <f t="shared" si="4"/>
        <v>98.359836240687088</v>
      </c>
      <c r="N23" s="80">
        <v>100</v>
      </c>
      <c r="O23" s="81">
        <v>95</v>
      </c>
    </row>
    <row r="24" spans="4:15" x14ac:dyDescent="0.25">
      <c r="D24" s="12">
        <v>8</v>
      </c>
      <c r="E24" s="80">
        <v>2.38</v>
      </c>
      <c r="F24" s="6">
        <v>542.5</v>
      </c>
      <c r="G24" s="6">
        <v>598</v>
      </c>
      <c r="H24" s="6">
        <f t="shared" si="0"/>
        <v>55.5</v>
      </c>
      <c r="I24" s="25">
        <f t="shared" si="1"/>
        <v>-4.5666483817876635E-2</v>
      </c>
      <c r="J24" s="25">
        <f t="shared" si="5"/>
        <v>55.454333516182125</v>
      </c>
      <c r="K24" s="26">
        <f t="shared" si="2"/>
        <v>2.9364222142537528</v>
      </c>
      <c r="L24" s="25">
        <f t="shared" si="3"/>
        <v>4.5765859735666599</v>
      </c>
      <c r="M24" s="25">
        <f t="shared" si="4"/>
        <v>95.423414026433335</v>
      </c>
      <c r="N24" s="80">
        <v>100</v>
      </c>
      <c r="O24" s="81">
        <v>80</v>
      </c>
    </row>
    <row r="25" spans="4:15" x14ac:dyDescent="0.25">
      <c r="D25" s="12">
        <v>16</v>
      </c>
      <c r="E25" s="80">
        <v>1.19</v>
      </c>
      <c r="F25" s="6">
        <v>523</v>
      </c>
      <c r="G25" s="6">
        <v>656</v>
      </c>
      <c r="H25" s="6">
        <f t="shared" si="0"/>
        <v>133</v>
      </c>
      <c r="I25" s="25">
        <f t="shared" si="1"/>
        <v>-0.10943499725725392</v>
      </c>
      <c r="J25" s="25">
        <f t="shared" si="5"/>
        <v>132.89056500274273</v>
      </c>
      <c r="K25" s="26">
        <f t="shared" si="2"/>
        <v>7.0368316125360195</v>
      </c>
      <c r="L25" s="25">
        <f t="shared" si="3"/>
        <v>11.613417586102679</v>
      </c>
      <c r="M25" s="25">
        <f t="shared" si="4"/>
        <v>88.386582413897315</v>
      </c>
      <c r="N25" s="80">
        <v>85</v>
      </c>
      <c r="O25" s="81">
        <v>50</v>
      </c>
    </row>
    <row r="26" spans="4:15" x14ac:dyDescent="0.25">
      <c r="D26" s="12">
        <v>30</v>
      </c>
      <c r="E26" s="80">
        <v>0.6</v>
      </c>
      <c r="F26" s="6">
        <v>503.5</v>
      </c>
      <c r="G26" s="6">
        <v>1475</v>
      </c>
      <c r="H26" s="6">
        <f t="shared" si="0"/>
        <v>971.5</v>
      </c>
      <c r="I26" s="25">
        <f t="shared" si="1"/>
        <v>-0.79936917169490362</v>
      </c>
      <c r="J26" s="25">
        <f t="shared" si="5"/>
        <v>970.70063082830507</v>
      </c>
      <c r="K26" s="26">
        <f t="shared" si="2"/>
        <v>51.400615876531909</v>
      </c>
      <c r="L26" s="25">
        <f t="shared" si="3"/>
        <v>63.014033462634586</v>
      </c>
      <c r="M26" s="25">
        <f t="shared" si="4"/>
        <v>36.985966537365414</v>
      </c>
      <c r="N26" s="80">
        <v>60</v>
      </c>
      <c r="O26" s="81">
        <v>25</v>
      </c>
    </row>
    <row r="27" spans="4:15" x14ac:dyDescent="0.25">
      <c r="D27" s="12">
        <v>50</v>
      </c>
      <c r="E27" s="80">
        <v>0.3</v>
      </c>
      <c r="F27" s="6">
        <v>471.5</v>
      </c>
      <c r="G27" s="6">
        <v>784</v>
      </c>
      <c r="H27" s="6">
        <f t="shared" si="0"/>
        <v>312.5</v>
      </c>
      <c r="I27" s="25">
        <f t="shared" si="1"/>
        <v>-0.25713110257813421</v>
      </c>
      <c r="J27" s="25">
        <f t="shared" si="5"/>
        <v>312.24286889742189</v>
      </c>
      <c r="K27" s="26">
        <f t="shared" si="2"/>
        <v>16.5339088640414</v>
      </c>
      <c r="L27" s="25">
        <f t="shared" si="3"/>
        <v>79.54794232667598</v>
      </c>
      <c r="M27" s="25">
        <f t="shared" si="4"/>
        <v>20.45205767332402</v>
      </c>
      <c r="N27" s="80">
        <v>30</v>
      </c>
      <c r="O27" s="81">
        <v>10</v>
      </c>
    </row>
    <row r="28" spans="4:15" x14ac:dyDescent="0.25">
      <c r="D28" s="12">
        <v>100</v>
      </c>
      <c r="E28" s="80">
        <v>0.15</v>
      </c>
      <c r="F28" s="6">
        <v>421</v>
      </c>
      <c r="G28" s="6">
        <v>689.5</v>
      </c>
      <c r="H28" s="6">
        <f t="shared" si="0"/>
        <v>268.5</v>
      </c>
      <c r="I28" s="25">
        <f t="shared" si="1"/>
        <v>-0.22092704333513288</v>
      </c>
      <c r="J28" s="25">
        <f t="shared" si="5"/>
        <v>268.27907295666489</v>
      </c>
      <c r="K28" s="26">
        <f t="shared" si="2"/>
        <v>14.205934495984373</v>
      </c>
      <c r="L28" s="25">
        <f t="shared" si="3"/>
        <v>93.753876822660345</v>
      </c>
      <c r="M28" s="25">
        <f t="shared" si="4"/>
        <v>6.2461231773396548</v>
      </c>
      <c r="N28" s="80">
        <v>10</v>
      </c>
      <c r="O28" s="81">
        <v>0</v>
      </c>
    </row>
    <row r="29" spans="4:15" x14ac:dyDescent="0.25">
      <c r="D29" s="12">
        <v>200</v>
      </c>
      <c r="E29" s="80">
        <v>7.3999999999999996E-2</v>
      </c>
      <c r="F29" s="6">
        <v>368</v>
      </c>
      <c r="G29" s="6">
        <v>419.5</v>
      </c>
      <c r="H29" s="6">
        <f t="shared" si="0"/>
        <v>51.5</v>
      </c>
      <c r="I29" s="25">
        <f t="shared" si="1"/>
        <v>-4.2375205704876517E-2</v>
      </c>
      <c r="J29" s="25">
        <f t="shared" si="5"/>
        <v>51.457624794295121</v>
      </c>
      <c r="K29" s="26">
        <f>(J29/$H$13)*100</f>
        <v>2.7247881807940226</v>
      </c>
      <c r="L29" s="25">
        <f t="shared" si="3"/>
        <v>96.478665003454367</v>
      </c>
      <c r="M29" s="25">
        <f t="shared" si="4"/>
        <v>3.5213349965456331</v>
      </c>
      <c r="N29" s="80">
        <v>5</v>
      </c>
      <c r="O29" s="81">
        <v>0</v>
      </c>
    </row>
    <row r="30" spans="4:15" ht="15.75" thickBot="1" x14ac:dyDescent="0.3">
      <c r="D30" s="13" t="s">
        <v>10</v>
      </c>
      <c r="E30" s="14">
        <v>0</v>
      </c>
      <c r="F30" s="15">
        <v>416.5</v>
      </c>
      <c r="G30" s="15">
        <v>417.5</v>
      </c>
      <c r="H30" s="15">
        <f t="shared" si="0"/>
        <v>1</v>
      </c>
      <c r="I30" s="28">
        <f t="shared" si="1"/>
        <v>-8.2281952825002946E-4</v>
      </c>
      <c r="J30" s="28">
        <f t="shared" si="5"/>
        <v>0.99917718047174997</v>
      </c>
      <c r="K30" s="27">
        <f>((J30+(H13-H15))/H13)*100</f>
        <v>3.5212696415394094</v>
      </c>
      <c r="L30" s="28">
        <f>L29+K30</f>
        <v>99.999934644993772</v>
      </c>
      <c r="M30" s="28">
        <f t="shared" si="4"/>
        <v>6.5355006228173806E-5</v>
      </c>
      <c r="N30" s="14"/>
      <c r="O30" s="16"/>
    </row>
    <row r="31" spans="4:15" x14ac:dyDescent="0.25">
      <c r="D31" s="2"/>
      <c r="H31" s="29">
        <f>H21+H22+H23+H24+H25+H26+H27+H28+H29+H30</f>
        <v>1824.5</v>
      </c>
      <c r="I31" s="43">
        <f>(1-(H31/H15))*100</f>
        <v>-8.2281952825002946E-2</v>
      </c>
      <c r="J31" s="3">
        <f>SUM(J21:J30)</f>
        <v>1822.9987657707077</v>
      </c>
      <c r="K31" s="30">
        <f>SUM(K21:K30)</f>
        <v>99.999934644993772</v>
      </c>
      <c r="L31" s="22"/>
    </row>
    <row r="32" spans="4:15" x14ac:dyDescent="0.25">
      <c r="D32" s="2"/>
    </row>
    <row r="33" spans="4:14" x14ac:dyDescent="0.25">
      <c r="D33" s="2"/>
      <c r="I33" s="2"/>
    </row>
    <row r="34" spans="4:14" x14ac:dyDescent="0.25">
      <c r="D34" s="2"/>
      <c r="E34" s="327" t="s">
        <v>31</v>
      </c>
      <c r="F34" s="327"/>
      <c r="G34" s="328">
        <f>(L23+L24+L25+L26+L27+L28)/100</f>
        <v>2.5414601993095318</v>
      </c>
      <c r="H34" s="328"/>
      <c r="I34" s="328"/>
      <c r="J34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  <c r="I42" s="329"/>
    </row>
    <row r="44" spans="4:14" x14ac:dyDescent="0.25">
      <c r="D44" s="324" t="s">
        <v>24</v>
      </c>
      <c r="E44" s="324"/>
      <c r="F44" s="330" t="s">
        <v>30</v>
      </c>
      <c r="G44" s="330"/>
      <c r="H44" s="330"/>
      <c r="I44" s="330"/>
    </row>
    <row r="46" spans="4:14" x14ac:dyDescent="0.25">
      <c r="D46" s="324" t="s">
        <v>27</v>
      </c>
      <c r="E46" s="325"/>
      <c r="F46" s="331">
        <v>42256</v>
      </c>
      <c r="G46" s="331"/>
      <c r="H46" s="331"/>
      <c r="I46" s="331"/>
    </row>
    <row r="48" spans="4:14" x14ac:dyDescent="0.25">
      <c r="D48" s="324" t="s">
        <v>33</v>
      </c>
      <c r="E48" s="324"/>
      <c r="F48" s="324"/>
      <c r="G48" s="324"/>
      <c r="H48" s="334">
        <v>1898</v>
      </c>
      <c r="I48" s="334"/>
    </row>
    <row r="49" spans="1:15" x14ac:dyDescent="0.25">
      <c r="D49" s="82"/>
      <c r="E49" s="82"/>
      <c r="F49" s="82"/>
      <c r="G49" s="82"/>
      <c r="H49" s="24"/>
    </row>
    <row r="50" spans="1:15" x14ac:dyDescent="0.25">
      <c r="D50" s="324" t="s">
        <v>32</v>
      </c>
      <c r="E50" s="324"/>
      <c r="F50" s="324"/>
      <c r="G50" s="324"/>
      <c r="H50" s="334">
        <v>1809</v>
      </c>
      <c r="I50" s="334"/>
    </row>
    <row r="52" spans="1:15" ht="15.75" thickBot="1" x14ac:dyDescent="0.3"/>
    <row r="53" spans="1:15" ht="15.75" thickBot="1" x14ac:dyDescent="0.3">
      <c r="D53" s="45" t="s">
        <v>0</v>
      </c>
      <c r="E53" s="147" t="s">
        <v>1</v>
      </c>
      <c r="F53" s="147" t="s">
        <v>2</v>
      </c>
      <c r="G53" s="147" t="s">
        <v>2</v>
      </c>
      <c r="H53" s="147" t="s">
        <v>3</v>
      </c>
      <c r="I53" s="147" t="s">
        <v>4</v>
      </c>
      <c r="J53" s="147" t="s">
        <v>3</v>
      </c>
      <c r="K53" s="147" t="s">
        <v>5</v>
      </c>
      <c r="L53" s="147" t="s">
        <v>6</v>
      </c>
      <c r="M53" s="147" t="s">
        <v>5</v>
      </c>
      <c r="N53" s="332" t="s">
        <v>7</v>
      </c>
      <c r="O53" s="333"/>
    </row>
    <row r="54" spans="1:15" x14ac:dyDescent="0.25">
      <c r="A54" t="s">
        <v>88</v>
      </c>
      <c r="B54" t="s">
        <v>89</v>
      </c>
      <c r="D54" s="7" t="s">
        <v>8</v>
      </c>
      <c r="E54" s="141" t="s">
        <v>11</v>
      </c>
      <c r="F54" s="141" t="s">
        <v>12</v>
      </c>
      <c r="G54" s="47" t="s">
        <v>13</v>
      </c>
      <c r="H54" s="141" t="s">
        <v>14</v>
      </c>
      <c r="I54" s="141"/>
      <c r="J54" s="141" t="s">
        <v>15</v>
      </c>
      <c r="K54" s="141" t="s">
        <v>16</v>
      </c>
      <c r="L54" s="141" t="s">
        <v>17</v>
      </c>
      <c r="M54" s="141" t="s">
        <v>18</v>
      </c>
      <c r="N54" s="319" t="s">
        <v>19</v>
      </c>
      <c r="O54" s="320"/>
    </row>
    <row r="55" spans="1:15" x14ac:dyDescent="0.25">
      <c r="A55" s="142">
        <v>12.7</v>
      </c>
      <c r="B55">
        <f>(100*(A55/$A$55)^0.5)</f>
        <v>100</v>
      </c>
      <c r="D55" s="9"/>
      <c r="E55" s="142"/>
      <c r="F55" s="142" t="s">
        <v>22</v>
      </c>
      <c r="G55" s="142" t="s">
        <v>22</v>
      </c>
      <c r="H55" s="142" t="s">
        <v>22</v>
      </c>
      <c r="I55" s="142"/>
      <c r="J55" s="142" t="s">
        <v>22</v>
      </c>
      <c r="K55" s="142" t="s">
        <v>21</v>
      </c>
      <c r="L55" s="142" t="s">
        <v>21</v>
      </c>
      <c r="M55" s="142" t="s">
        <v>21</v>
      </c>
      <c r="N55" s="321" t="s">
        <v>20</v>
      </c>
      <c r="O55" s="322"/>
    </row>
    <row r="56" spans="1:15" x14ac:dyDescent="0.25">
      <c r="A56" s="142">
        <v>9.51</v>
      </c>
      <c r="B56">
        <f t="shared" ref="B56:B63" si="6">(100*(A56/$A$55)^0.5)</f>
        <v>86.534322533766641</v>
      </c>
      <c r="D56" s="10" t="s">
        <v>9</v>
      </c>
      <c r="E56" s="142">
        <v>12.7</v>
      </c>
      <c r="F56" s="6">
        <v>714</v>
      </c>
      <c r="G56" s="6">
        <v>721</v>
      </c>
      <c r="H56" s="6">
        <f>G56-F56</f>
        <v>7</v>
      </c>
      <c r="I56" s="25">
        <f>(H56*$I$66)/100</f>
        <v>-1.9347705914873892E-3</v>
      </c>
      <c r="J56" s="25">
        <f>H56+I56</f>
        <v>6.9980652294085122</v>
      </c>
      <c r="K56" s="25">
        <f>(J56/$H$48)*100</f>
        <v>0.36870733558527463</v>
      </c>
      <c r="L56" s="25">
        <f>K56</f>
        <v>0.36870733558527463</v>
      </c>
      <c r="M56" s="25">
        <f>100-L56</f>
        <v>99.63129266441473</v>
      </c>
      <c r="N56" s="142">
        <v>100</v>
      </c>
      <c r="O56" s="143">
        <v>100</v>
      </c>
    </row>
    <row r="57" spans="1:15" x14ac:dyDescent="0.25">
      <c r="A57" s="142">
        <v>4.76</v>
      </c>
      <c r="B57">
        <f t="shared" si="6"/>
        <v>61.221168692397512</v>
      </c>
      <c r="D57" s="10" t="s">
        <v>37</v>
      </c>
      <c r="E57" s="142">
        <v>9.51</v>
      </c>
      <c r="F57" s="6">
        <v>692</v>
      </c>
      <c r="G57" s="6">
        <v>708.5</v>
      </c>
      <c r="H57" s="6">
        <f t="shared" ref="H57:H65" si="7">G57-F57</f>
        <v>16.5</v>
      </c>
      <c r="I57" s="25">
        <f t="shared" ref="I57:I64" si="8">(H57*$I$66)/100</f>
        <v>-4.5605306799345602E-3</v>
      </c>
      <c r="J57" s="25">
        <f t="shared" ref="J57:J65" si="9">H57+I57</f>
        <v>16.495439469320065</v>
      </c>
      <c r="K57" s="26">
        <f t="shared" ref="K57:K65" si="10">(J57/$H$48)*100</f>
        <v>0.86909586245100445</v>
      </c>
      <c r="L57" s="25">
        <f>L56+K57</f>
        <v>1.2378031980362791</v>
      </c>
      <c r="M57" s="25">
        <f t="shared" ref="M57:M65" si="11">100-L57</f>
        <v>98.762196801963725</v>
      </c>
      <c r="N57" s="142">
        <v>100</v>
      </c>
      <c r="O57" s="143">
        <v>100</v>
      </c>
    </row>
    <row r="58" spans="1:15" x14ac:dyDescent="0.25">
      <c r="A58" s="142">
        <v>2.38</v>
      </c>
      <c r="B58">
        <f t="shared" si="6"/>
        <v>43.289903534559841</v>
      </c>
      <c r="D58" s="12">
        <v>4</v>
      </c>
      <c r="E58" s="142">
        <v>4.76</v>
      </c>
      <c r="F58" s="6">
        <v>531</v>
      </c>
      <c r="G58" s="6">
        <v>621</v>
      </c>
      <c r="H58" s="6">
        <f t="shared" si="7"/>
        <v>90</v>
      </c>
      <c r="I58" s="25">
        <f t="shared" si="8"/>
        <v>-2.4875621890552146E-2</v>
      </c>
      <c r="J58" s="25">
        <f t="shared" si="9"/>
        <v>89.975124378109442</v>
      </c>
      <c r="K58" s="26">
        <f t="shared" si="10"/>
        <v>4.7405228860963877</v>
      </c>
      <c r="L58" s="25">
        <f t="shared" ref="L58:L64" si="12">L57+K58</f>
        <v>5.9783260841326671</v>
      </c>
      <c r="M58" s="25">
        <f t="shared" si="11"/>
        <v>94.021673915867339</v>
      </c>
      <c r="N58" s="142">
        <v>100</v>
      </c>
      <c r="O58" s="143">
        <v>95</v>
      </c>
    </row>
    <row r="59" spans="1:15" x14ac:dyDescent="0.25">
      <c r="A59" s="142">
        <v>1.19</v>
      </c>
      <c r="B59">
        <f t="shared" si="6"/>
        <v>30.610584346198756</v>
      </c>
      <c r="D59" s="12">
        <v>8</v>
      </c>
      <c r="E59" s="142">
        <v>2.38</v>
      </c>
      <c r="F59" s="6">
        <v>542.5</v>
      </c>
      <c r="G59" s="6">
        <v>660.5</v>
      </c>
      <c r="H59" s="6">
        <f t="shared" si="7"/>
        <v>118</v>
      </c>
      <c r="I59" s="25">
        <f t="shared" si="8"/>
        <v>-3.2614704256501703E-2</v>
      </c>
      <c r="J59" s="25">
        <f t="shared" si="9"/>
        <v>117.9673852957435</v>
      </c>
      <c r="K59" s="26">
        <f t="shared" si="10"/>
        <v>6.2153522284374869</v>
      </c>
      <c r="L59" s="25">
        <f t="shared" si="12"/>
        <v>12.193678312570153</v>
      </c>
      <c r="M59" s="25">
        <f t="shared" si="11"/>
        <v>87.806321687429843</v>
      </c>
      <c r="N59" s="142">
        <v>100</v>
      </c>
      <c r="O59" s="143">
        <v>80</v>
      </c>
    </row>
    <row r="60" spans="1:15" x14ac:dyDescent="0.25">
      <c r="A60" s="142">
        <v>0.6</v>
      </c>
      <c r="B60">
        <f t="shared" si="6"/>
        <v>21.735706680066553</v>
      </c>
      <c r="D60" s="12">
        <v>16</v>
      </c>
      <c r="E60" s="142">
        <v>1.19</v>
      </c>
      <c r="F60" s="6">
        <v>523</v>
      </c>
      <c r="G60" s="6">
        <v>685.5</v>
      </c>
      <c r="H60" s="6">
        <f t="shared" si="7"/>
        <v>162.5</v>
      </c>
      <c r="I60" s="25">
        <f t="shared" si="8"/>
        <v>-4.491431730238582E-2</v>
      </c>
      <c r="J60" s="25">
        <f t="shared" si="9"/>
        <v>162.45508568269761</v>
      </c>
      <c r="K60" s="26">
        <f t="shared" si="10"/>
        <v>8.5592774332295889</v>
      </c>
      <c r="L60" s="25">
        <f t="shared" si="12"/>
        <v>20.752955745799742</v>
      </c>
      <c r="M60" s="25">
        <f t="shared" si="11"/>
        <v>79.247044254200262</v>
      </c>
      <c r="N60" s="142">
        <v>85</v>
      </c>
      <c r="O60" s="143">
        <v>50</v>
      </c>
    </row>
    <row r="61" spans="1:15" x14ac:dyDescent="0.25">
      <c r="A61" s="142">
        <v>0.3</v>
      </c>
      <c r="B61">
        <f t="shared" si="6"/>
        <v>15.369465587356798</v>
      </c>
      <c r="D61" s="12">
        <v>30</v>
      </c>
      <c r="E61" s="142">
        <v>0.6</v>
      </c>
      <c r="F61" s="6">
        <v>503.5</v>
      </c>
      <c r="G61" s="6">
        <v>816.5</v>
      </c>
      <c r="H61" s="6">
        <f t="shared" si="7"/>
        <v>313</v>
      </c>
      <c r="I61" s="25">
        <f t="shared" si="8"/>
        <v>-8.6511885019364687E-2</v>
      </c>
      <c r="J61" s="25">
        <f t="shared" si="9"/>
        <v>312.91348811498062</v>
      </c>
      <c r="K61" s="26">
        <f t="shared" si="10"/>
        <v>16.486485148312994</v>
      </c>
      <c r="L61" s="25">
        <f t="shared" si="12"/>
        <v>37.239440894112732</v>
      </c>
      <c r="M61" s="25">
        <f t="shared" si="11"/>
        <v>62.760559105887268</v>
      </c>
      <c r="N61" s="142">
        <v>60</v>
      </c>
      <c r="O61" s="143">
        <v>25</v>
      </c>
    </row>
    <row r="62" spans="1:15" x14ac:dyDescent="0.25">
      <c r="A62" s="142">
        <v>0.15</v>
      </c>
      <c r="B62">
        <f t="shared" si="6"/>
        <v>10.867853340033276</v>
      </c>
      <c r="D62" s="12">
        <v>50</v>
      </c>
      <c r="E62" s="142">
        <v>0.3</v>
      </c>
      <c r="F62" s="6">
        <v>471.5</v>
      </c>
      <c r="G62" s="6">
        <v>1030</v>
      </c>
      <c r="H62" s="6">
        <f t="shared" si="7"/>
        <v>558.5</v>
      </c>
      <c r="I62" s="25">
        <f t="shared" si="8"/>
        <v>-0.15436705362081526</v>
      </c>
      <c r="J62" s="25">
        <f t="shared" si="9"/>
        <v>558.34563294637917</v>
      </c>
      <c r="K62" s="26">
        <f t="shared" si="10"/>
        <v>29.417578132053695</v>
      </c>
      <c r="L62" s="25">
        <f t="shared" si="12"/>
        <v>66.657019026166424</v>
      </c>
      <c r="M62" s="25">
        <f t="shared" si="11"/>
        <v>33.342980973833576</v>
      </c>
      <c r="N62" s="142">
        <v>30</v>
      </c>
      <c r="O62" s="143">
        <v>10</v>
      </c>
    </row>
    <row r="63" spans="1:15" x14ac:dyDescent="0.25">
      <c r="A63" s="142">
        <v>7.3999999999999996E-2</v>
      </c>
      <c r="B63">
        <f t="shared" si="6"/>
        <v>7.6333293218249842</v>
      </c>
      <c r="D63" s="12">
        <v>100</v>
      </c>
      <c r="E63" s="142">
        <v>0.15</v>
      </c>
      <c r="F63" s="6">
        <v>421</v>
      </c>
      <c r="G63" s="6">
        <v>904.5</v>
      </c>
      <c r="H63" s="6">
        <v>483</v>
      </c>
      <c r="I63" s="25">
        <f t="shared" si="8"/>
        <v>-0.13349917081262985</v>
      </c>
      <c r="J63" s="25">
        <f t="shared" si="9"/>
        <v>482.86650082918737</v>
      </c>
      <c r="K63" s="26">
        <f t="shared" si="10"/>
        <v>25.44080615538395</v>
      </c>
      <c r="L63" s="25">
        <f t="shared" si="12"/>
        <v>92.097825181550377</v>
      </c>
      <c r="M63" s="25">
        <f t="shared" si="11"/>
        <v>7.9021748184496232</v>
      </c>
      <c r="N63" s="142">
        <v>10</v>
      </c>
      <c r="O63" s="143">
        <v>0</v>
      </c>
    </row>
    <row r="64" spans="1:15" x14ac:dyDescent="0.25">
      <c r="D64" s="12">
        <v>200</v>
      </c>
      <c r="E64" s="142">
        <v>7.3999999999999996E-2</v>
      </c>
      <c r="F64" s="6">
        <v>368</v>
      </c>
      <c r="G64" s="6">
        <v>427.5</v>
      </c>
      <c r="H64" s="6">
        <v>59</v>
      </c>
      <c r="I64" s="25">
        <f t="shared" si="8"/>
        <v>-1.6307352128250852E-2</v>
      </c>
      <c r="J64" s="25">
        <f t="shared" si="9"/>
        <v>58.983692647871749</v>
      </c>
      <c r="K64" s="26">
        <f t="shared" si="10"/>
        <v>3.1076761142187435</v>
      </c>
      <c r="L64" s="25">
        <f t="shared" si="12"/>
        <v>95.205501295769125</v>
      </c>
      <c r="M64" s="25">
        <f t="shared" si="11"/>
        <v>4.7944987042308753</v>
      </c>
      <c r="N64" s="142">
        <v>5</v>
      </c>
      <c r="O64" s="143">
        <v>0</v>
      </c>
    </row>
    <row r="65" spans="4:15" ht="15.75" thickBot="1" x14ac:dyDescent="0.3">
      <c r="D65" s="13" t="s">
        <v>10</v>
      </c>
      <c r="E65" s="14">
        <v>0</v>
      </c>
      <c r="F65" s="15">
        <v>416.5</v>
      </c>
      <c r="G65" s="15">
        <v>418.5</v>
      </c>
      <c r="H65" s="15">
        <f t="shared" si="7"/>
        <v>2</v>
      </c>
      <c r="I65" s="28">
        <f>(H65*$I$66)/100</f>
        <v>-5.5279159756782548E-4</v>
      </c>
      <c r="J65" s="28">
        <f t="shared" si="9"/>
        <v>1.9994472084024322</v>
      </c>
      <c r="K65" s="27">
        <f t="shared" si="10"/>
        <v>0.10534495302436418</v>
      </c>
      <c r="L65" s="28">
        <f>L64+K65</f>
        <v>95.310846248793496</v>
      </c>
      <c r="M65" s="28">
        <f t="shared" si="11"/>
        <v>4.6891537512065042</v>
      </c>
      <c r="N65" s="14"/>
      <c r="O65" s="16"/>
    </row>
    <row r="66" spans="4:15" x14ac:dyDescent="0.25">
      <c r="D66" s="2"/>
      <c r="H66" s="29">
        <f>H56+H57+H58+H59+H60+H61+H62+H63+H64+H65</f>
        <v>1809.5</v>
      </c>
      <c r="I66" s="43">
        <f>(1-(H66/H50))*100</f>
        <v>-2.7639579878391274E-2</v>
      </c>
      <c r="J66" s="3">
        <f>SUM(J56:J65)</f>
        <v>1808.9998618021004</v>
      </c>
      <c r="K66" s="30">
        <f>SUM(K56:K65)</f>
        <v>95.310846248793496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2.349192452443321</v>
      </c>
      <c r="H69" s="328"/>
      <c r="I69" s="328"/>
      <c r="J69" s="328"/>
    </row>
  </sheetData>
  <mergeCells count="30">
    <mergeCell ref="D46:E46"/>
    <mergeCell ref="F46:I46"/>
    <mergeCell ref="D48:G48"/>
    <mergeCell ref="H48:I48"/>
    <mergeCell ref="D50:G50"/>
    <mergeCell ref="H50:I50"/>
    <mergeCell ref="N53:O53"/>
    <mergeCell ref="N54:O54"/>
    <mergeCell ref="N55:O55"/>
    <mergeCell ref="E69:F69"/>
    <mergeCell ref="G69:J69"/>
    <mergeCell ref="N20:O20"/>
    <mergeCell ref="E34:F34"/>
    <mergeCell ref="G34:J34"/>
    <mergeCell ref="E39:N39"/>
    <mergeCell ref="D44:E44"/>
    <mergeCell ref="F44:I44"/>
    <mergeCell ref="E42:I42"/>
    <mergeCell ref="N19:O19"/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N18:O18"/>
  </mergeCells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D4:O34"/>
  <sheetViews>
    <sheetView topLeftCell="A4" workbookViewId="0">
      <selection activeCell="G34" sqref="G34:J3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94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42348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1767.5</v>
      </c>
      <c r="I13" s="334"/>
    </row>
    <row r="14" spans="4:14" x14ac:dyDescent="0.25">
      <c r="D14" s="179"/>
      <c r="E14" s="179"/>
      <c r="F14" s="179"/>
      <c r="G14" s="179"/>
      <c r="H14" s="24"/>
    </row>
    <row r="15" spans="4:14" x14ac:dyDescent="0.25">
      <c r="D15" s="324" t="s">
        <v>32</v>
      </c>
      <c r="E15" s="324"/>
      <c r="F15" s="324"/>
      <c r="G15" s="324"/>
      <c r="H15" s="334">
        <v>1669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180" t="s">
        <v>1</v>
      </c>
      <c r="F18" s="180" t="s">
        <v>2</v>
      </c>
      <c r="G18" s="180" t="s">
        <v>2</v>
      </c>
      <c r="H18" s="180" t="s">
        <v>3</v>
      </c>
      <c r="I18" s="180" t="s">
        <v>4</v>
      </c>
      <c r="J18" s="180" t="s">
        <v>3</v>
      </c>
      <c r="K18" s="180" t="s">
        <v>5</v>
      </c>
      <c r="L18" s="180" t="s">
        <v>6</v>
      </c>
      <c r="M18" s="180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176" t="s">
        <v>11</v>
      </c>
      <c r="F19" s="176" t="s">
        <v>12</v>
      </c>
      <c r="G19" s="47" t="s">
        <v>13</v>
      </c>
      <c r="H19" s="176" t="s">
        <v>14</v>
      </c>
      <c r="I19" s="176"/>
      <c r="J19" s="176" t="s">
        <v>15</v>
      </c>
      <c r="K19" s="176" t="s">
        <v>16</v>
      </c>
      <c r="L19" s="176" t="s">
        <v>17</v>
      </c>
      <c r="M19" s="176" t="s">
        <v>18</v>
      </c>
      <c r="N19" s="319" t="s">
        <v>19</v>
      </c>
      <c r="O19" s="320"/>
    </row>
    <row r="20" spans="4:15" x14ac:dyDescent="0.25">
      <c r="D20" s="9"/>
      <c r="E20" s="177"/>
      <c r="F20" s="177" t="s">
        <v>22</v>
      </c>
      <c r="G20" s="177" t="s">
        <v>22</v>
      </c>
      <c r="H20" s="177" t="s">
        <v>22</v>
      </c>
      <c r="I20" s="177"/>
      <c r="J20" s="177" t="s">
        <v>22</v>
      </c>
      <c r="K20" s="177" t="s">
        <v>21</v>
      </c>
      <c r="L20" s="177" t="s">
        <v>21</v>
      </c>
      <c r="M20" s="177" t="s">
        <v>21</v>
      </c>
      <c r="N20" s="321" t="s">
        <v>20</v>
      </c>
      <c r="O20" s="322"/>
    </row>
    <row r="21" spans="4:15" x14ac:dyDescent="0.25">
      <c r="D21" s="10" t="s">
        <v>9</v>
      </c>
      <c r="E21" s="177">
        <v>12.7</v>
      </c>
      <c r="F21" s="6">
        <v>715</v>
      </c>
      <c r="G21" s="6">
        <v>715</v>
      </c>
      <c r="H21" s="6">
        <f>G21-F21</f>
        <v>0</v>
      </c>
      <c r="I21" s="25">
        <f>(H21*$I$31)/100</f>
        <v>0</v>
      </c>
      <c r="J21" s="25">
        <f>H21+I21</f>
        <v>0</v>
      </c>
      <c r="K21" s="26">
        <f>(J21/$H$13)*100</f>
        <v>0</v>
      </c>
      <c r="L21" s="25">
        <f>K21</f>
        <v>0</v>
      </c>
      <c r="M21" s="25">
        <f>100-L21</f>
        <v>100</v>
      </c>
      <c r="N21" s="177">
        <v>100</v>
      </c>
      <c r="O21" s="178">
        <v>100</v>
      </c>
    </row>
    <row r="22" spans="4:15" x14ac:dyDescent="0.25">
      <c r="D22" s="10" t="s">
        <v>37</v>
      </c>
      <c r="E22" s="177">
        <v>9.51</v>
      </c>
      <c r="F22" s="6">
        <v>692.5</v>
      </c>
      <c r="G22" s="6">
        <v>692.5</v>
      </c>
      <c r="H22" s="6">
        <f t="shared" ref="H22:H30" si="0">G22-F22</f>
        <v>0</v>
      </c>
      <c r="I22" s="25">
        <f t="shared" ref="I22:I30" si="1">(H22*$I$31)/100</f>
        <v>0</v>
      </c>
      <c r="J22" s="25">
        <f>H22+I22</f>
        <v>0</v>
      </c>
      <c r="K22" s="26">
        <f t="shared" ref="K22:K28" si="2">(J22/$H$13)*100</f>
        <v>0</v>
      </c>
      <c r="L22" s="25">
        <f t="shared" ref="L22:L29" si="3">L21+K22</f>
        <v>0</v>
      </c>
      <c r="M22" s="25">
        <f t="shared" ref="M22:M30" si="4">100-L22</f>
        <v>100</v>
      </c>
      <c r="N22" s="177">
        <v>100</v>
      </c>
      <c r="O22" s="178">
        <v>100</v>
      </c>
    </row>
    <row r="23" spans="4:15" x14ac:dyDescent="0.25">
      <c r="D23" s="12">
        <v>4</v>
      </c>
      <c r="E23" s="177">
        <v>4.76</v>
      </c>
      <c r="F23" s="6">
        <v>531</v>
      </c>
      <c r="G23" s="6">
        <v>536.5</v>
      </c>
      <c r="H23" s="6">
        <f t="shared" si="0"/>
        <v>5.5</v>
      </c>
      <c r="I23" s="25">
        <f t="shared" si="1"/>
        <v>0</v>
      </c>
      <c r="J23" s="25">
        <f t="shared" ref="J23:J30" si="5">H23+I23</f>
        <v>5.5</v>
      </c>
      <c r="K23" s="26">
        <f t="shared" si="2"/>
        <v>0.31117397454031115</v>
      </c>
      <c r="L23" s="25">
        <f t="shared" si="3"/>
        <v>0.31117397454031115</v>
      </c>
      <c r="M23" s="25">
        <f t="shared" si="4"/>
        <v>99.68882602545969</v>
      </c>
      <c r="N23" s="177">
        <v>100</v>
      </c>
      <c r="O23" s="178">
        <v>95</v>
      </c>
    </row>
    <row r="24" spans="4:15" x14ac:dyDescent="0.25">
      <c r="D24" s="12">
        <v>8</v>
      </c>
      <c r="E24" s="177">
        <v>2.38</v>
      </c>
      <c r="F24" s="6">
        <v>542.5</v>
      </c>
      <c r="G24" s="6">
        <v>552.5</v>
      </c>
      <c r="H24" s="6">
        <f t="shared" si="0"/>
        <v>10</v>
      </c>
      <c r="I24" s="25">
        <f t="shared" si="1"/>
        <v>0</v>
      </c>
      <c r="J24" s="25">
        <f t="shared" si="5"/>
        <v>10</v>
      </c>
      <c r="K24" s="26">
        <f t="shared" si="2"/>
        <v>0.56577086280056577</v>
      </c>
      <c r="L24" s="25">
        <f t="shared" si="3"/>
        <v>0.87694483734087691</v>
      </c>
      <c r="M24" s="25">
        <f t="shared" si="4"/>
        <v>99.123055162659128</v>
      </c>
      <c r="N24" s="177">
        <v>100</v>
      </c>
      <c r="O24" s="178">
        <v>80</v>
      </c>
    </row>
    <row r="25" spans="4:15" x14ac:dyDescent="0.25">
      <c r="D25" s="12">
        <v>16</v>
      </c>
      <c r="E25" s="177">
        <v>1.19</v>
      </c>
      <c r="F25" s="6">
        <v>523.5</v>
      </c>
      <c r="G25" s="6">
        <v>530</v>
      </c>
      <c r="H25" s="6">
        <f t="shared" si="0"/>
        <v>6.5</v>
      </c>
      <c r="I25" s="25">
        <f t="shared" si="1"/>
        <v>0</v>
      </c>
      <c r="J25" s="25">
        <f t="shared" si="5"/>
        <v>6.5</v>
      </c>
      <c r="K25" s="26">
        <f t="shared" si="2"/>
        <v>0.36775106082036779</v>
      </c>
      <c r="L25" s="25">
        <f t="shared" si="3"/>
        <v>1.2446958981612446</v>
      </c>
      <c r="M25" s="25">
        <f t="shared" si="4"/>
        <v>98.75530410183876</v>
      </c>
      <c r="N25" s="177">
        <v>85</v>
      </c>
      <c r="O25" s="178">
        <v>50</v>
      </c>
    </row>
    <row r="26" spans="4:15" x14ac:dyDescent="0.25">
      <c r="D26" s="12">
        <v>30</v>
      </c>
      <c r="E26" s="177">
        <v>0.6</v>
      </c>
      <c r="F26" s="6">
        <v>503.5</v>
      </c>
      <c r="G26" s="6">
        <v>595.5</v>
      </c>
      <c r="H26" s="6">
        <f t="shared" si="0"/>
        <v>92</v>
      </c>
      <c r="I26" s="25">
        <f t="shared" si="1"/>
        <v>0</v>
      </c>
      <c r="J26" s="25">
        <f t="shared" si="5"/>
        <v>92</v>
      </c>
      <c r="K26" s="26">
        <f t="shared" si="2"/>
        <v>5.2050919377652054</v>
      </c>
      <c r="L26" s="25">
        <f t="shared" si="3"/>
        <v>6.4497878359264504</v>
      </c>
      <c r="M26" s="25">
        <f t="shared" si="4"/>
        <v>93.550212164073542</v>
      </c>
      <c r="N26" s="177">
        <v>60</v>
      </c>
      <c r="O26" s="178">
        <v>25</v>
      </c>
    </row>
    <row r="27" spans="4:15" x14ac:dyDescent="0.25">
      <c r="D27" s="12">
        <v>50</v>
      </c>
      <c r="E27" s="177">
        <v>0.3</v>
      </c>
      <c r="F27" s="6">
        <v>471.5</v>
      </c>
      <c r="G27" s="6">
        <v>1900.5</v>
      </c>
      <c r="H27" s="6">
        <f t="shared" si="0"/>
        <v>1429</v>
      </c>
      <c r="I27" s="25">
        <f t="shared" si="1"/>
        <v>0</v>
      </c>
      <c r="J27" s="25">
        <f t="shared" si="5"/>
        <v>1429</v>
      </c>
      <c r="K27" s="26">
        <f t="shared" si="2"/>
        <v>80.84865629420085</v>
      </c>
      <c r="L27" s="25">
        <f t="shared" si="3"/>
        <v>87.298444130127308</v>
      </c>
      <c r="M27" s="25">
        <f t="shared" si="4"/>
        <v>12.701555869872692</v>
      </c>
      <c r="N27" s="177">
        <v>30</v>
      </c>
      <c r="O27" s="178">
        <v>10</v>
      </c>
    </row>
    <row r="28" spans="4:15" x14ac:dyDescent="0.25">
      <c r="D28" s="12">
        <v>100</v>
      </c>
      <c r="E28" s="177">
        <v>0.15</v>
      </c>
      <c r="F28" s="6">
        <v>421</v>
      </c>
      <c r="G28" s="6">
        <v>523.5</v>
      </c>
      <c r="H28" s="6">
        <f t="shared" si="0"/>
        <v>102.5</v>
      </c>
      <c r="I28" s="25">
        <f t="shared" si="1"/>
        <v>0</v>
      </c>
      <c r="J28" s="25">
        <f t="shared" si="5"/>
        <v>102.5</v>
      </c>
      <c r="K28" s="26">
        <f t="shared" si="2"/>
        <v>5.7991513437057991</v>
      </c>
      <c r="L28" s="25">
        <f t="shared" si="3"/>
        <v>93.09759547383311</v>
      </c>
      <c r="M28" s="25">
        <f t="shared" si="4"/>
        <v>6.9024045261668903</v>
      </c>
      <c r="N28" s="177">
        <v>10</v>
      </c>
      <c r="O28" s="178">
        <v>0</v>
      </c>
    </row>
    <row r="29" spans="4:15" x14ac:dyDescent="0.25">
      <c r="D29" s="12">
        <v>200</v>
      </c>
      <c r="E29" s="177">
        <v>7.3999999999999996E-2</v>
      </c>
      <c r="F29" s="6">
        <v>368</v>
      </c>
      <c r="G29" s="6">
        <v>387</v>
      </c>
      <c r="H29" s="6">
        <f t="shared" si="0"/>
        <v>19</v>
      </c>
      <c r="I29" s="25">
        <f t="shared" si="1"/>
        <v>0</v>
      </c>
      <c r="J29" s="25">
        <f t="shared" si="5"/>
        <v>19</v>
      </c>
      <c r="K29" s="26">
        <f>(J29/$H$13)*100</f>
        <v>1.074964639321075</v>
      </c>
      <c r="L29" s="25">
        <f t="shared" si="3"/>
        <v>94.172560113154191</v>
      </c>
      <c r="M29" s="25">
        <f t="shared" si="4"/>
        <v>5.8274398868458093</v>
      </c>
      <c r="N29" s="177">
        <v>5</v>
      </c>
      <c r="O29" s="178">
        <v>0</v>
      </c>
    </row>
    <row r="30" spans="4:15" ht="15.75" thickBot="1" x14ac:dyDescent="0.3">
      <c r="D30" s="13" t="s">
        <v>10</v>
      </c>
      <c r="E30" s="14">
        <v>0</v>
      </c>
      <c r="F30" s="15">
        <v>416.5</v>
      </c>
      <c r="G30" s="15">
        <v>421</v>
      </c>
      <c r="H30" s="15">
        <f t="shared" si="0"/>
        <v>4.5</v>
      </c>
      <c r="I30" s="28">
        <f t="shared" si="1"/>
        <v>0</v>
      </c>
      <c r="J30" s="28">
        <f t="shared" si="5"/>
        <v>4.5</v>
      </c>
      <c r="K30" s="27">
        <f>((J30+(H13-H15))/H13)*100</f>
        <v>5.8274398868458279</v>
      </c>
      <c r="L30" s="28">
        <f>L29+K30</f>
        <v>100.00000000000001</v>
      </c>
      <c r="M30" s="28">
        <f t="shared" si="4"/>
        <v>0</v>
      </c>
      <c r="N30" s="14"/>
      <c r="O30" s="16"/>
    </row>
    <row r="31" spans="4:15" x14ac:dyDescent="0.25">
      <c r="D31" s="2"/>
      <c r="H31" s="29">
        <f>H21+H22+H23+H24+H25+H26+H27+H28+H29+H30</f>
        <v>1669</v>
      </c>
      <c r="I31" s="43">
        <f>(1-(H31/H15))*100</f>
        <v>0</v>
      </c>
      <c r="J31" s="3">
        <f>SUM(J21:J30)</f>
        <v>1669</v>
      </c>
      <c r="K31" s="30">
        <f>SUM(K21:K30)</f>
        <v>100.00000000000001</v>
      </c>
      <c r="L31" s="22"/>
    </row>
    <row r="32" spans="4:15" x14ac:dyDescent="0.25">
      <c r="D32" s="2"/>
    </row>
    <row r="33" spans="4:10" x14ac:dyDescent="0.25">
      <c r="D33" s="2"/>
      <c r="I33" s="2"/>
    </row>
    <row r="34" spans="4:10" x14ac:dyDescent="0.25">
      <c r="D34" s="2"/>
      <c r="E34" s="327" t="s">
        <v>31</v>
      </c>
      <c r="F34" s="327"/>
      <c r="G34" s="328">
        <f>(L23+L24+L25+L26+L27+L28)/100</f>
        <v>1.8927864214992929</v>
      </c>
      <c r="H34" s="328"/>
      <c r="I34" s="328"/>
      <c r="J34" s="328"/>
    </row>
  </sheetData>
  <mergeCells count="15">
    <mergeCell ref="E4:N4"/>
    <mergeCell ref="E7:I7"/>
    <mergeCell ref="D9:E9"/>
    <mergeCell ref="F9:I9"/>
    <mergeCell ref="D11:E11"/>
    <mergeCell ref="F11:I11"/>
    <mergeCell ref="N20:O20"/>
    <mergeCell ref="E34:F34"/>
    <mergeCell ref="G34:J34"/>
    <mergeCell ref="D13:G13"/>
    <mergeCell ref="H13:I13"/>
    <mergeCell ref="D15:G15"/>
    <mergeCell ref="H15:I15"/>
    <mergeCell ref="N18:O18"/>
    <mergeCell ref="N19:O19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C5:O46"/>
  <sheetViews>
    <sheetView zoomScale="90" zoomScaleNormal="90" workbookViewId="0">
      <selection activeCell="G35" sqref="G35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95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42354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4712</v>
      </c>
      <c r="I14" s="334"/>
    </row>
    <row r="15" spans="4:14" x14ac:dyDescent="0.25">
      <c r="D15" s="82"/>
      <c r="E15" s="82"/>
      <c r="F15" s="82"/>
      <c r="G15" s="82"/>
      <c r="H15" s="24"/>
    </row>
    <row r="16" spans="4:14" x14ac:dyDescent="0.25">
      <c r="D16" s="324" t="s">
        <v>32</v>
      </c>
      <c r="E16" s="324"/>
      <c r="F16" s="324"/>
      <c r="G16" s="324"/>
      <c r="H16" s="334">
        <v>3816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87" t="s">
        <v>1</v>
      </c>
      <c r="F19" s="87" t="s">
        <v>2</v>
      </c>
      <c r="G19" s="87" t="s">
        <v>2</v>
      </c>
      <c r="H19" s="87" t="s">
        <v>3</v>
      </c>
      <c r="I19" s="87" t="s">
        <v>4</v>
      </c>
      <c r="J19" s="87" t="s">
        <v>3</v>
      </c>
      <c r="K19" s="87" t="s">
        <v>5</v>
      </c>
      <c r="L19" s="87" t="s">
        <v>6</v>
      </c>
      <c r="M19" s="87" t="s">
        <v>5</v>
      </c>
      <c r="N19" s="339" t="s">
        <v>7</v>
      </c>
      <c r="O19" s="340"/>
    </row>
    <row r="20" spans="4:15" x14ac:dyDescent="0.25">
      <c r="D20" s="7" t="s">
        <v>8</v>
      </c>
      <c r="E20" s="84" t="s">
        <v>11</v>
      </c>
      <c r="F20" s="84" t="s">
        <v>12</v>
      </c>
      <c r="G20" s="47" t="s">
        <v>13</v>
      </c>
      <c r="H20" s="84" t="s">
        <v>14</v>
      </c>
      <c r="I20" s="84"/>
      <c r="J20" s="84" t="s">
        <v>15</v>
      </c>
      <c r="K20" s="84" t="s">
        <v>16</v>
      </c>
      <c r="L20" s="84" t="s">
        <v>17</v>
      </c>
      <c r="M20" s="84" t="s">
        <v>18</v>
      </c>
      <c r="N20" s="335" t="s">
        <v>19</v>
      </c>
      <c r="O20" s="336"/>
    </row>
    <row r="21" spans="4:15" x14ac:dyDescent="0.25">
      <c r="D21" s="9"/>
      <c r="E21" s="85"/>
      <c r="F21" s="85" t="s">
        <v>22</v>
      </c>
      <c r="G21" s="85" t="s">
        <v>22</v>
      </c>
      <c r="H21" s="85" t="s">
        <v>22</v>
      </c>
      <c r="I21" s="85"/>
      <c r="J21" s="85" t="s">
        <v>22</v>
      </c>
      <c r="K21" s="85" t="s">
        <v>21</v>
      </c>
      <c r="L21" s="85" t="s">
        <v>21</v>
      </c>
      <c r="M21" s="85" t="s">
        <v>21</v>
      </c>
      <c r="N21" s="337" t="s">
        <v>20</v>
      </c>
      <c r="O21" s="338"/>
    </row>
    <row r="22" spans="4:15" x14ac:dyDescent="0.25">
      <c r="D22" s="9">
        <v>2</v>
      </c>
      <c r="E22" s="181">
        <v>50.8</v>
      </c>
      <c r="F22" s="181">
        <v>645</v>
      </c>
      <c r="G22" s="181">
        <v>645</v>
      </c>
      <c r="H22" s="181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23" si="2">100-L22</f>
        <v>100</v>
      </c>
      <c r="N22" s="181">
        <v>100</v>
      </c>
      <c r="O22" s="182">
        <v>100</v>
      </c>
    </row>
    <row r="23" spans="4:15" x14ac:dyDescent="0.25">
      <c r="D23" s="90">
        <v>1.5</v>
      </c>
      <c r="E23" s="85">
        <v>38.1</v>
      </c>
      <c r="F23" s="89">
        <v>666</v>
      </c>
      <c r="G23" s="89">
        <v>1636</v>
      </c>
      <c r="H23" s="89">
        <f t="shared" ref="H23:H31" si="3">G23-F23</f>
        <v>970</v>
      </c>
      <c r="I23" s="25">
        <f t="shared" si="0"/>
        <v>0.76257861635217405</v>
      </c>
      <c r="J23" s="25">
        <f>H23+I23</f>
        <v>970.76257861635213</v>
      </c>
      <c r="K23" s="26">
        <f t="shared" si="1"/>
        <v>20.601922296611889</v>
      </c>
      <c r="L23" s="26">
        <f>K23</f>
        <v>20.601922296611889</v>
      </c>
      <c r="M23" s="25">
        <f t="shared" si="2"/>
        <v>79.398077703388111</v>
      </c>
      <c r="N23" s="85">
        <v>100</v>
      </c>
      <c r="O23" s="86">
        <v>100</v>
      </c>
    </row>
    <row r="24" spans="4:15" x14ac:dyDescent="0.25">
      <c r="D24" s="9">
        <v>1</v>
      </c>
      <c r="E24" s="85">
        <v>25.4</v>
      </c>
      <c r="F24" s="89">
        <v>727</v>
      </c>
      <c r="G24" s="89">
        <v>1207</v>
      </c>
      <c r="H24" s="89">
        <f t="shared" si="3"/>
        <v>480</v>
      </c>
      <c r="I24" s="25">
        <f t="shared" si="0"/>
        <v>0.37735849056602433</v>
      </c>
      <c r="J24" s="25">
        <f t="shared" ref="J24:J31" si="4">H24+I24</f>
        <v>480.37735849056605</v>
      </c>
      <c r="K24" s="26">
        <f t="shared" si="1"/>
        <v>10.194765672550213</v>
      </c>
      <c r="L24" s="26">
        <f t="shared" ref="L24:L30" si="5">L23+K24</f>
        <v>30.7966879691621</v>
      </c>
      <c r="M24" s="25">
        <f t="shared" ref="M24" si="6">100-L24</f>
        <v>69.203312030837907</v>
      </c>
      <c r="N24" s="85">
        <v>100</v>
      </c>
      <c r="O24" s="86">
        <v>100</v>
      </c>
    </row>
    <row r="25" spans="4:15" x14ac:dyDescent="0.25">
      <c r="D25" s="9" t="s">
        <v>50</v>
      </c>
      <c r="E25" s="85">
        <v>19</v>
      </c>
      <c r="F25" s="89">
        <v>686</v>
      </c>
      <c r="G25" s="89">
        <v>797</v>
      </c>
      <c r="H25" s="89">
        <f t="shared" si="3"/>
        <v>111</v>
      </c>
      <c r="I25" s="25">
        <f t="shared" si="0"/>
        <v>8.7264150943393126E-2</v>
      </c>
      <c r="J25" s="25">
        <f t="shared" si="4"/>
        <v>111.0872641509434</v>
      </c>
      <c r="K25" s="26">
        <f t="shared" si="1"/>
        <v>2.3575395617772368</v>
      </c>
      <c r="L25" s="26">
        <f t="shared" si="5"/>
        <v>33.154227530939337</v>
      </c>
      <c r="M25" s="25">
        <f t="shared" ref="M25:M31" si="7">100-L25</f>
        <v>66.845772469060663</v>
      </c>
      <c r="N25" s="85">
        <v>100</v>
      </c>
      <c r="O25" s="86">
        <v>80</v>
      </c>
    </row>
    <row r="26" spans="4:15" x14ac:dyDescent="0.25">
      <c r="D26" s="10" t="s">
        <v>37</v>
      </c>
      <c r="E26" s="85">
        <v>12.7</v>
      </c>
      <c r="F26" s="6">
        <v>484</v>
      </c>
      <c r="G26" s="6">
        <v>946</v>
      </c>
      <c r="H26" s="89">
        <f t="shared" si="3"/>
        <v>462</v>
      </c>
      <c r="I26" s="25">
        <f t="shared" si="0"/>
        <v>0.36320754716979842</v>
      </c>
      <c r="J26" s="25">
        <f t="shared" si="4"/>
        <v>462.36320754716979</v>
      </c>
      <c r="K26" s="26">
        <f t="shared" si="1"/>
        <v>9.8124619598295801</v>
      </c>
      <c r="L26" s="26">
        <f t="shared" si="5"/>
        <v>42.966689490768914</v>
      </c>
      <c r="M26" s="25">
        <f t="shared" si="7"/>
        <v>57.033310509231086</v>
      </c>
      <c r="N26" s="85">
        <v>85</v>
      </c>
      <c r="O26" s="86">
        <v>60</v>
      </c>
    </row>
    <row r="27" spans="4:15" x14ac:dyDescent="0.25">
      <c r="D27" s="10">
        <v>4</v>
      </c>
      <c r="E27" s="85">
        <v>9.51</v>
      </c>
      <c r="F27" s="6">
        <v>465</v>
      </c>
      <c r="G27" s="6">
        <v>806</v>
      </c>
      <c r="H27" s="89">
        <f t="shared" si="3"/>
        <v>341</v>
      </c>
      <c r="I27" s="25">
        <f t="shared" si="0"/>
        <v>0.26808176100627978</v>
      </c>
      <c r="J27" s="25">
        <f t="shared" si="4"/>
        <v>341.26808176100627</v>
      </c>
      <c r="K27" s="26">
        <f t="shared" si="1"/>
        <v>7.2425314465408803</v>
      </c>
      <c r="L27" s="26">
        <f t="shared" si="5"/>
        <v>50.209220937309794</v>
      </c>
      <c r="M27" s="25">
        <f t="shared" si="7"/>
        <v>49.790779062690206</v>
      </c>
      <c r="N27" s="85">
        <v>65</v>
      </c>
      <c r="O27" s="86">
        <v>40</v>
      </c>
    </row>
    <row r="28" spans="4:15" x14ac:dyDescent="0.25">
      <c r="D28" s="12">
        <v>10</v>
      </c>
      <c r="E28" s="85">
        <v>4.76</v>
      </c>
      <c r="F28" s="6">
        <v>514</v>
      </c>
      <c r="G28" s="6">
        <v>802</v>
      </c>
      <c r="H28" s="89">
        <f t="shared" si="3"/>
        <v>288</v>
      </c>
      <c r="I28" s="25">
        <f t="shared" si="0"/>
        <v>0.2264150943396146</v>
      </c>
      <c r="J28" s="25">
        <f t="shared" si="4"/>
        <v>288.22641509433959</v>
      </c>
      <c r="K28" s="26">
        <f t="shared" si="1"/>
        <v>6.1168594035301265</v>
      </c>
      <c r="L28" s="26">
        <f t="shared" si="5"/>
        <v>56.326080340839923</v>
      </c>
      <c r="M28" s="25">
        <f t="shared" si="7"/>
        <v>43.673919659160077</v>
      </c>
      <c r="N28" s="85">
        <v>50</v>
      </c>
      <c r="O28" s="86">
        <v>30</v>
      </c>
    </row>
    <row r="29" spans="4:15" x14ac:dyDescent="0.25">
      <c r="D29" s="12">
        <v>40</v>
      </c>
      <c r="E29" s="85">
        <v>2.38</v>
      </c>
      <c r="F29" s="6">
        <v>493</v>
      </c>
      <c r="G29" s="6">
        <v>1003</v>
      </c>
      <c r="H29" s="89">
        <f t="shared" si="3"/>
        <v>510</v>
      </c>
      <c r="I29" s="25">
        <f t="shared" si="0"/>
        <v>0.40094339622640085</v>
      </c>
      <c r="J29" s="25">
        <f t="shared" si="4"/>
        <v>510.40094339622641</v>
      </c>
      <c r="K29" s="26">
        <f t="shared" si="1"/>
        <v>10.831938527084601</v>
      </c>
      <c r="L29" s="26">
        <f t="shared" si="5"/>
        <v>67.158018867924525</v>
      </c>
      <c r="M29" s="25">
        <f t="shared" si="7"/>
        <v>32.841981132075475</v>
      </c>
      <c r="N29" s="85">
        <v>30</v>
      </c>
      <c r="O29" s="86">
        <v>13</v>
      </c>
    </row>
    <row r="30" spans="4:15" x14ac:dyDescent="0.25">
      <c r="D30" s="12">
        <v>200</v>
      </c>
      <c r="E30" s="85">
        <v>1.19</v>
      </c>
      <c r="F30" s="6">
        <v>461</v>
      </c>
      <c r="G30" s="6">
        <v>1068</v>
      </c>
      <c r="H30" s="89">
        <f t="shared" si="3"/>
        <v>607</v>
      </c>
      <c r="I30" s="25">
        <f t="shared" si="0"/>
        <v>0.47720125786161832</v>
      </c>
      <c r="J30" s="25">
        <f t="shared" si="4"/>
        <v>607.47720125786157</v>
      </c>
      <c r="K30" s="26">
        <f t="shared" si="1"/>
        <v>12.892130756745789</v>
      </c>
      <c r="L30" s="26">
        <f t="shared" si="5"/>
        <v>80.050149624670311</v>
      </c>
      <c r="M30" s="25">
        <f t="shared" si="7"/>
        <v>19.949850375329689</v>
      </c>
      <c r="N30" s="85">
        <v>18</v>
      </c>
      <c r="O30" s="86">
        <v>9</v>
      </c>
    </row>
    <row r="31" spans="4:15" ht="15.75" thickBot="1" x14ac:dyDescent="0.3">
      <c r="D31" s="13" t="s">
        <v>10</v>
      </c>
      <c r="E31" s="14">
        <v>0</v>
      </c>
      <c r="F31" s="15">
        <v>346</v>
      </c>
      <c r="G31" s="15">
        <v>390</v>
      </c>
      <c r="H31" s="96">
        <f t="shared" si="3"/>
        <v>44</v>
      </c>
      <c r="I31" s="28">
        <f t="shared" si="0"/>
        <v>3.459119496855223E-2</v>
      </c>
      <c r="J31" s="28">
        <f t="shared" si="4"/>
        <v>44.034591194968556</v>
      </c>
      <c r="K31" s="28">
        <f>((J31+(H14-H16))/H14)*100</f>
        <v>19.949800322473866</v>
      </c>
      <c r="L31" s="27">
        <f>L30+K31</f>
        <v>99.999949947144174</v>
      </c>
      <c r="M31" s="28">
        <f t="shared" si="7"/>
        <v>5.0052855826265841E-5</v>
      </c>
      <c r="N31" s="14"/>
      <c r="O31" s="16"/>
    </row>
    <row r="32" spans="4:15" x14ac:dyDescent="0.25">
      <c r="D32" s="2"/>
      <c r="H32" s="29">
        <f>H22+H26+H27+H28+H29+H30+H31+H25+H23+H24</f>
        <v>3813</v>
      </c>
      <c r="I32" s="44">
        <f>(1-(H32/H16))*100</f>
        <v>7.8616352201255069E-2</v>
      </c>
      <c r="J32" s="3">
        <f>SUM(J22:J31)</f>
        <v>3815.9976415094338</v>
      </c>
      <c r="K32" s="30">
        <f>SUM(K22:K31)</f>
        <v>99.999949947144174</v>
      </c>
      <c r="L32" s="22"/>
    </row>
    <row r="33" spans="3:10" ht="15.75" thickBot="1" x14ac:dyDescent="0.3">
      <c r="D33" s="2"/>
    </row>
    <row r="34" spans="3:10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0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0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0" ht="15.75" customHeight="1" thickBot="1" x14ac:dyDescent="0.3">
      <c r="E37" s="120" t="s">
        <v>59</v>
      </c>
      <c r="F37" s="123">
        <v>60</v>
      </c>
      <c r="G37" s="127">
        <v>21.28</v>
      </c>
    </row>
    <row r="39" spans="3:10" x14ac:dyDescent="0.25">
      <c r="D39" s="94"/>
      <c r="E39" s="94"/>
      <c r="F39" s="94"/>
      <c r="G39" s="94"/>
      <c r="I39" s="95"/>
      <c r="J39" s="93"/>
    </row>
    <row r="40" spans="3:10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0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</row>
    <row r="42" spans="3:10" x14ac:dyDescent="0.25">
      <c r="D42" s="22"/>
      <c r="F42" s="94"/>
      <c r="G42" s="94"/>
      <c r="H42" s="2"/>
      <c r="I42" s="98"/>
      <c r="J42" s="93"/>
    </row>
    <row r="43" spans="3:10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</row>
    <row r="44" spans="3:10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</row>
    <row r="46" spans="3:10" x14ac:dyDescent="0.25">
      <c r="D46" s="99" t="s">
        <v>70</v>
      </c>
      <c r="E46" s="93" t="str">
        <f>IF(I40&lt;4,"GP","GW")</f>
        <v>GP</v>
      </c>
    </row>
  </sheetData>
  <mergeCells count="17">
    <mergeCell ref="D40:D41"/>
    <mergeCell ref="I40:I41"/>
    <mergeCell ref="D43:D44"/>
    <mergeCell ref="I43:I44"/>
    <mergeCell ref="E5:N5"/>
    <mergeCell ref="E8:I8"/>
    <mergeCell ref="D12:E12"/>
    <mergeCell ref="F12:I12"/>
    <mergeCell ref="D10:E10"/>
    <mergeCell ref="F10:I10"/>
    <mergeCell ref="N20:O20"/>
    <mergeCell ref="N21:O21"/>
    <mergeCell ref="N19:O19"/>
    <mergeCell ref="D14:G14"/>
    <mergeCell ref="H14:I14"/>
    <mergeCell ref="D16:G16"/>
    <mergeCell ref="H16:I16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C5:S49"/>
  <sheetViews>
    <sheetView topLeftCell="A4" zoomScale="90" zoomScaleNormal="90" workbookViewId="0">
      <selection activeCell="P34" sqref="P3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95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42354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6000</v>
      </c>
      <c r="I14" s="334"/>
    </row>
    <row r="15" spans="4:14" x14ac:dyDescent="0.25">
      <c r="D15" s="186"/>
      <c r="E15" s="186"/>
      <c r="F15" s="186"/>
      <c r="G15" s="186"/>
      <c r="H15" s="24"/>
    </row>
    <row r="16" spans="4:14" x14ac:dyDescent="0.25">
      <c r="D16" s="324" t="s">
        <v>32</v>
      </c>
      <c r="E16" s="324"/>
      <c r="F16" s="324"/>
      <c r="G16" s="324"/>
      <c r="H16" s="334">
        <v>4917.5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187" t="s">
        <v>1</v>
      </c>
      <c r="F19" s="187" t="s">
        <v>2</v>
      </c>
      <c r="G19" s="187" t="s">
        <v>2</v>
      </c>
      <c r="H19" s="187" t="s">
        <v>3</v>
      </c>
      <c r="I19" s="187" t="s">
        <v>4</v>
      </c>
      <c r="J19" s="187" t="s">
        <v>3</v>
      </c>
      <c r="K19" s="187" t="s">
        <v>5</v>
      </c>
      <c r="L19" s="187" t="s">
        <v>6</v>
      </c>
      <c r="M19" s="187" t="s">
        <v>5</v>
      </c>
      <c r="N19" s="339" t="s">
        <v>7</v>
      </c>
      <c r="O19" s="340"/>
    </row>
    <row r="20" spans="4:15" x14ac:dyDescent="0.25">
      <c r="D20" s="7" t="s">
        <v>8</v>
      </c>
      <c r="E20" s="183" t="s">
        <v>11</v>
      </c>
      <c r="F20" s="183" t="s">
        <v>12</v>
      </c>
      <c r="G20" s="47" t="s">
        <v>13</v>
      </c>
      <c r="H20" s="183" t="s">
        <v>14</v>
      </c>
      <c r="I20" s="183"/>
      <c r="J20" s="183" t="s">
        <v>15</v>
      </c>
      <c r="K20" s="183" t="s">
        <v>16</v>
      </c>
      <c r="L20" s="183" t="s">
        <v>17</v>
      </c>
      <c r="M20" s="183" t="s">
        <v>18</v>
      </c>
      <c r="N20" s="335" t="s">
        <v>96</v>
      </c>
      <c r="O20" s="336"/>
    </row>
    <row r="21" spans="4:15" x14ac:dyDescent="0.25">
      <c r="D21" s="9"/>
      <c r="E21" s="184"/>
      <c r="F21" s="184" t="s">
        <v>22</v>
      </c>
      <c r="G21" s="184" t="s">
        <v>22</v>
      </c>
      <c r="H21" s="184" t="s">
        <v>22</v>
      </c>
      <c r="I21" s="184"/>
      <c r="J21" s="184" t="s">
        <v>22</v>
      </c>
      <c r="K21" s="184" t="s">
        <v>21</v>
      </c>
      <c r="L21" s="184" t="s">
        <v>21</v>
      </c>
      <c r="M21" s="184" t="s">
        <v>21</v>
      </c>
      <c r="N21" s="337" t="s">
        <v>20</v>
      </c>
      <c r="O21" s="338"/>
    </row>
    <row r="22" spans="4:15" x14ac:dyDescent="0.25">
      <c r="D22" s="9">
        <v>2</v>
      </c>
      <c r="E22" s="184">
        <v>50.8</v>
      </c>
      <c r="F22" s="184">
        <v>645</v>
      </c>
      <c r="G22" s="184">
        <v>645</v>
      </c>
      <c r="H22" s="184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184">
        <v>100</v>
      </c>
      <c r="O22" s="189">
        <v>100</v>
      </c>
    </row>
    <row r="23" spans="4:15" x14ac:dyDescent="0.25">
      <c r="D23" s="90">
        <v>1.5</v>
      </c>
      <c r="E23" s="184">
        <v>38.1</v>
      </c>
      <c r="F23" s="89">
        <v>662</v>
      </c>
      <c r="G23" s="89">
        <v>1226</v>
      </c>
      <c r="H23" s="89">
        <f t="shared" ref="H23:H31" si="3">G23-F23</f>
        <v>564</v>
      </c>
      <c r="I23" s="25">
        <f t="shared" si="0"/>
        <v>12.558820538891688</v>
      </c>
      <c r="J23" s="25">
        <f>H23+I23</f>
        <v>576.55882053889172</v>
      </c>
      <c r="K23" s="26">
        <f t="shared" si="1"/>
        <v>9.6093136756481954</v>
      </c>
      <c r="L23" s="26">
        <f>K23</f>
        <v>9.6093136756481954</v>
      </c>
      <c r="M23" s="25">
        <f t="shared" si="2"/>
        <v>90.390686324351805</v>
      </c>
      <c r="N23" s="184">
        <v>100</v>
      </c>
      <c r="O23" s="185">
        <v>100</v>
      </c>
    </row>
    <row r="24" spans="4:15" x14ac:dyDescent="0.25">
      <c r="D24" s="9">
        <v>1</v>
      </c>
      <c r="E24" s="184">
        <v>25.4</v>
      </c>
      <c r="F24" s="89">
        <v>667</v>
      </c>
      <c r="G24" s="89">
        <v>1486.5</v>
      </c>
      <c r="H24" s="89">
        <f t="shared" si="3"/>
        <v>819.5</v>
      </c>
      <c r="I24" s="25">
        <f t="shared" si="0"/>
        <v>18.248144382308045</v>
      </c>
      <c r="J24" s="25">
        <f t="shared" ref="J24:J31" si="4">H24+I24</f>
        <v>837.74814438230806</v>
      </c>
      <c r="K24" s="26">
        <f t="shared" si="1"/>
        <v>13.962469073038466</v>
      </c>
      <c r="L24" s="26">
        <f t="shared" ref="L24:L30" si="5">L23+K24</f>
        <v>23.571782748686662</v>
      </c>
      <c r="M24" s="25">
        <f t="shared" si="2"/>
        <v>76.428217251313342</v>
      </c>
      <c r="N24" s="184">
        <v>100</v>
      </c>
      <c r="O24" s="185">
        <v>100</v>
      </c>
    </row>
    <row r="25" spans="4:15" x14ac:dyDescent="0.25">
      <c r="D25" s="9" t="s">
        <v>50</v>
      </c>
      <c r="E25" s="184">
        <v>19</v>
      </c>
      <c r="F25" s="89">
        <v>588</v>
      </c>
      <c r="G25" s="89">
        <v>1024.5</v>
      </c>
      <c r="H25" s="89">
        <f t="shared" si="3"/>
        <v>436.5</v>
      </c>
      <c r="I25" s="25">
        <f t="shared" si="0"/>
        <v>9.7197254702592577</v>
      </c>
      <c r="J25" s="25">
        <f t="shared" si="4"/>
        <v>446.21972547025928</v>
      </c>
      <c r="K25" s="26">
        <f t="shared" si="1"/>
        <v>7.4369954245043211</v>
      </c>
      <c r="L25" s="26">
        <f t="shared" si="5"/>
        <v>31.008778173190983</v>
      </c>
      <c r="M25" s="25">
        <f t="shared" si="2"/>
        <v>68.99122182680901</v>
      </c>
      <c r="N25" s="184">
        <v>100</v>
      </c>
      <c r="O25" s="185">
        <v>80</v>
      </c>
    </row>
    <row r="26" spans="4:15" x14ac:dyDescent="0.25">
      <c r="D26" s="10" t="s">
        <v>37</v>
      </c>
      <c r="E26" s="184">
        <v>9.51</v>
      </c>
      <c r="F26" s="6">
        <v>692</v>
      </c>
      <c r="G26" s="6">
        <v>1216.5</v>
      </c>
      <c r="H26" s="89">
        <f t="shared" si="3"/>
        <v>524.5</v>
      </c>
      <c r="I26" s="25">
        <f t="shared" si="0"/>
        <v>11.679257752923208</v>
      </c>
      <c r="J26" s="25">
        <f t="shared" si="4"/>
        <v>536.17925775292326</v>
      </c>
      <c r="K26" s="26">
        <f t="shared" si="1"/>
        <v>8.9363209625487219</v>
      </c>
      <c r="L26" s="26">
        <f t="shared" si="5"/>
        <v>39.945099135739703</v>
      </c>
      <c r="M26" s="25">
        <f t="shared" si="2"/>
        <v>60.054900864260297</v>
      </c>
      <c r="N26" s="184">
        <v>85</v>
      </c>
      <c r="O26" s="185">
        <v>60</v>
      </c>
    </row>
    <row r="27" spans="4:15" x14ac:dyDescent="0.25">
      <c r="D27" s="12">
        <v>4</v>
      </c>
      <c r="E27" s="184">
        <v>4.76</v>
      </c>
      <c r="F27" s="6">
        <v>531</v>
      </c>
      <c r="G27" s="6">
        <v>950</v>
      </c>
      <c r="H27" s="89">
        <f t="shared" si="3"/>
        <v>419</v>
      </c>
      <c r="I27" s="25">
        <f t="shared" si="0"/>
        <v>9.3300457549567675</v>
      </c>
      <c r="J27" s="25">
        <f t="shared" si="4"/>
        <v>428.33004575495676</v>
      </c>
      <c r="K27" s="26">
        <f t="shared" si="1"/>
        <v>7.1388340959159455</v>
      </c>
      <c r="L27" s="26">
        <f t="shared" si="5"/>
        <v>47.083933231655649</v>
      </c>
      <c r="M27" s="25">
        <f t="shared" si="2"/>
        <v>52.916066768344351</v>
      </c>
      <c r="N27" s="184">
        <v>65</v>
      </c>
      <c r="O27" s="185">
        <v>40</v>
      </c>
    </row>
    <row r="28" spans="4:15" x14ac:dyDescent="0.25">
      <c r="D28" s="12">
        <v>10</v>
      </c>
      <c r="E28" s="184">
        <v>2</v>
      </c>
      <c r="F28" s="6">
        <v>566</v>
      </c>
      <c r="G28" s="6">
        <v>863.5</v>
      </c>
      <c r="H28" s="89">
        <f t="shared" si="3"/>
        <v>297.5</v>
      </c>
      <c r="I28" s="25">
        <f t="shared" si="0"/>
        <v>6.6245551601423349</v>
      </c>
      <c r="J28" s="25">
        <f t="shared" si="4"/>
        <v>304.12455516014234</v>
      </c>
      <c r="K28" s="26">
        <f t="shared" si="1"/>
        <v>5.0687425860023723</v>
      </c>
      <c r="L28" s="26">
        <f t="shared" si="5"/>
        <v>52.152675817658022</v>
      </c>
      <c r="M28" s="25">
        <f t="shared" si="2"/>
        <v>47.847324182341978</v>
      </c>
      <c r="N28" s="184">
        <v>50</v>
      </c>
      <c r="O28" s="185">
        <v>30</v>
      </c>
    </row>
    <row r="29" spans="4:15" x14ac:dyDescent="0.25">
      <c r="D29" s="12">
        <v>40</v>
      </c>
      <c r="E29" s="184">
        <v>0.42</v>
      </c>
      <c r="F29" s="6">
        <v>478.5</v>
      </c>
      <c r="G29" s="6">
        <v>1910</v>
      </c>
      <c r="H29" s="89">
        <f t="shared" si="3"/>
        <v>1431.5</v>
      </c>
      <c r="I29" s="25">
        <f t="shared" si="0"/>
        <v>31.875800711743704</v>
      </c>
      <c r="J29" s="25">
        <f t="shared" si="4"/>
        <v>1463.3758007117438</v>
      </c>
      <c r="K29" s="26">
        <f t="shared" si="1"/>
        <v>24.389596678529063</v>
      </c>
      <c r="L29" s="26">
        <f t="shared" si="5"/>
        <v>76.542272496187081</v>
      </c>
      <c r="M29" s="25">
        <f t="shared" si="2"/>
        <v>23.457727503812919</v>
      </c>
      <c r="N29" s="184">
        <v>30</v>
      </c>
      <c r="O29" s="185">
        <v>13</v>
      </c>
    </row>
    <row r="30" spans="4:15" x14ac:dyDescent="0.25">
      <c r="D30" s="12">
        <v>200</v>
      </c>
      <c r="E30" s="184">
        <v>7.3999999999999996E-2</v>
      </c>
      <c r="F30" s="6">
        <v>421</v>
      </c>
      <c r="G30" s="6">
        <v>659.5</v>
      </c>
      <c r="H30" s="89">
        <f t="shared" si="3"/>
        <v>238.5</v>
      </c>
      <c r="I30" s="25">
        <f t="shared" si="0"/>
        <v>5.3107778342653686</v>
      </c>
      <c r="J30" s="25">
        <f t="shared" si="4"/>
        <v>243.81077783426537</v>
      </c>
      <c r="K30" s="26">
        <f t="shared" si="1"/>
        <v>4.0635129639044223</v>
      </c>
      <c r="L30" s="26">
        <f t="shared" si="5"/>
        <v>80.605785460091511</v>
      </c>
      <c r="M30" s="25">
        <f t="shared" si="2"/>
        <v>19.394214539908489</v>
      </c>
      <c r="N30" s="184">
        <v>18</v>
      </c>
      <c r="O30" s="185">
        <v>9</v>
      </c>
    </row>
    <row r="31" spans="4:15" ht="15.75" thickBot="1" x14ac:dyDescent="0.3">
      <c r="D31" s="13" t="s">
        <v>10</v>
      </c>
      <c r="E31" s="14">
        <v>0</v>
      </c>
      <c r="F31" s="15">
        <v>346</v>
      </c>
      <c r="G31" s="15">
        <v>423</v>
      </c>
      <c r="H31" s="96">
        <f t="shared" si="3"/>
        <v>77</v>
      </c>
      <c r="I31" s="28">
        <f t="shared" si="0"/>
        <v>1.7145907473309572</v>
      </c>
      <c r="J31" s="28">
        <f t="shared" si="4"/>
        <v>78.714590747330959</v>
      </c>
      <c r="K31" s="28">
        <f>((J31+(H14-H16))/H14)*100</f>
        <v>19.353576512455515</v>
      </c>
      <c r="L31" s="27">
        <f>L30+K31</f>
        <v>99.959361972547029</v>
      </c>
      <c r="M31" s="28">
        <f t="shared" si="2"/>
        <v>4.063802745297096E-2</v>
      </c>
      <c r="N31" s="14"/>
      <c r="O31" s="16"/>
    </row>
    <row r="32" spans="4:15" x14ac:dyDescent="0.25">
      <c r="D32" s="2"/>
      <c r="H32" s="29">
        <f>H22+H26+H27+H28+H29+H30+H31+H25+H23+H24</f>
        <v>4808</v>
      </c>
      <c r="I32" s="44">
        <f>(1-(H32/H16))*100</f>
        <v>2.2267412302999445</v>
      </c>
      <c r="J32" s="3">
        <f>SUM(J22:J31)</f>
        <v>4915.061718352822</v>
      </c>
      <c r="K32" s="30">
        <f>SUM(K22:K31)</f>
        <v>99.959361972547029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188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184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184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184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184">
        <v>2.38</v>
      </c>
      <c r="Q44" s="6">
        <v>542.5</v>
      </c>
    </row>
    <row r="45" spans="3:19" x14ac:dyDescent="0.25">
      <c r="O45" s="12">
        <v>16</v>
      </c>
      <c r="P45" s="184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184">
        <v>0.6</v>
      </c>
      <c r="Q46" s="6">
        <v>503.5</v>
      </c>
    </row>
    <row r="47" spans="3:19" x14ac:dyDescent="0.25">
      <c r="O47" s="12">
        <v>50</v>
      </c>
      <c r="P47" s="184">
        <v>0.3</v>
      </c>
      <c r="Q47" s="6">
        <v>471.5</v>
      </c>
    </row>
    <row r="48" spans="3:19" x14ac:dyDescent="0.25">
      <c r="O48" s="12">
        <v>100</v>
      </c>
      <c r="P48" s="184">
        <v>0.15</v>
      </c>
      <c r="Q48" s="6">
        <v>421</v>
      </c>
    </row>
    <row r="49" spans="15:17" x14ac:dyDescent="0.25">
      <c r="O49" s="12">
        <v>200</v>
      </c>
      <c r="P49" s="184">
        <v>7.3999999999999996E-2</v>
      </c>
      <c r="Q49" s="6">
        <v>368</v>
      </c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C4:N34"/>
  <sheetViews>
    <sheetView topLeftCell="A4" zoomScaleNormal="100" workbookViewId="0">
      <selection activeCell="U27" sqref="U27"/>
    </sheetView>
  </sheetViews>
  <sheetFormatPr baseColWidth="10" defaultRowHeight="15" x14ac:dyDescent="0.25"/>
  <cols>
    <col min="3" max="3" width="8.5703125" bestFit="1" customWidth="1"/>
    <col min="4" max="4" width="10.42578125" bestFit="1" customWidth="1"/>
    <col min="5" max="5" width="9.7109375" customWidth="1"/>
    <col min="6" max="6" width="11.85546875" bestFit="1" customWidth="1"/>
    <col min="7" max="7" width="14.42578125" bestFit="1" customWidth="1"/>
    <col min="8" max="8" width="13.5703125" bestFit="1" customWidth="1"/>
    <col min="9" max="9" width="14.42578125" bestFit="1" customWidth="1"/>
    <col min="10" max="10" width="13.5703125" bestFit="1" customWidth="1"/>
    <col min="11" max="11" width="10.7109375" bestFit="1" customWidth="1"/>
    <col min="12" max="12" width="12.28515625" bestFit="1" customWidth="1"/>
    <col min="13" max="13" width="8.85546875" customWidth="1"/>
    <col min="14" max="14" width="8.7109375" customWidth="1"/>
  </cols>
  <sheetData>
    <row r="4" spans="3:13" x14ac:dyDescent="0.25">
      <c r="D4" s="323" t="s">
        <v>28</v>
      </c>
      <c r="E4" s="323"/>
      <c r="F4" s="323"/>
      <c r="G4" s="323"/>
      <c r="H4" s="323"/>
      <c r="I4" s="323"/>
      <c r="J4" s="323"/>
      <c r="K4" s="323"/>
      <c r="L4" s="323"/>
      <c r="M4" s="323"/>
    </row>
    <row r="7" spans="3:13" x14ac:dyDescent="0.25">
      <c r="C7" s="19" t="s">
        <v>23</v>
      </c>
      <c r="D7" s="329" t="s">
        <v>29</v>
      </c>
      <c r="E7" s="329"/>
      <c r="F7" s="329"/>
      <c r="G7" s="329"/>
      <c r="H7" s="329"/>
    </row>
    <row r="9" spans="3:13" x14ac:dyDescent="0.25">
      <c r="C9" s="324" t="s">
        <v>24</v>
      </c>
      <c r="D9" s="324"/>
      <c r="E9" s="330" t="s">
        <v>98</v>
      </c>
      <c r="F9" s="330"/>
      <c r="G9" s="330"/>
      <c r="H9" s="330"/>
    </row>
    <row r="11" spans="3:13" x14ac:dyDescent="0.25">
      <c r="C11" s="324" t="s">
        <v>27</v>
      </c>
      <c r="D11" s="325"/>
      <c r="E11" s="331">
        <v>42418</v>
      </c>
      <c r="F11" s="331"/>
      <c r="G11" s="331"/>
      <c r="H11" s="331"/>
    </row>
    <row r="13" spans="3:13" x14ac:dyDescent="0.25">
      <c r="C13" s="324" t="s">
        <v>33</v>
      </c>
      <c r="D13" s="324"/>
      <c r="E13" s="324"/>
      <c r="F13" s="324"/>
      <c r="G13" s="334">
        <v>1972.5</v>
      </c>
      <c r="H13" s="334"/>
    </row>
    <row r="14" spans="3:13" x14ac:dyDescent="0.25">
      <c r="C14" s="198"/>
      <c r="D14" s="198"/>
      <c r="E14" s="198"/>
      <c r="F14" s="198"/>
      <c r="G14" s="24"/>
    </row>
    <row r="15" spans="3:13" x14ac:dyDescent="0.25">
      <c r="C15" s="324" t="s">
        <v>32</v>
      </c>
      <c r="D15" s="324"/>
      <c r="E15" s="324"/>
      <c r="F15" s="324"/>
      <c r="G15" s="334">
        <v>1842.5</v>
      </c>
      <c r="H15" s="334"/>
    </row>
    <row r="17" spans="3:14" ht="15.75" thickBot="1" x14ac:dyDescent="0.3"/>
    <row r="18" spans="3:14" ht="15.75" thickBot="1" x14ac:dyDescent="0.3">
      <c r="C18" s="45" t="s">
        <v>0</v>
      </c>
      <c r="D18" s="199" t="s">
        <v>1</v>
      </c>
      <c r="E18" s="199" t="s">
        <v>2</v>
      </c>
      <c r="F18" s="199" t="s">
        <v>2</v>
      </c>
      <c r="G18" s="199" t="s">
        <v>3</v>
      </c>
      <c r="H18" s="199" t="s">
        <v>4</v>
      </c>
      <c r="I18" s="199" t="s">
        <v>3</v>
      </c>
      <c r="J18" s="199" t="s">
        <v>5</v>
      </c>
      <c r="K18" s="199" t="s">
        <v>6</v>
      </c>
      <c r="L18" s="199" t="s">
        <v>5</v>
      </c>
      <c r="M18" s="332" t="s">
        <v>7</v>
      </c>
      <c r="N18" s="333"/>
    </row>
    <row r="19" spans="3:14" ht="24.75" customHeight="1" x14ac:dyDescent="0.25">
      <c r="C19" s="7" t="s">
        <v>8</v>
      </c>
      <c r="D19" s="195" t="s">
        <v>11</v>
      </c>
      <c r="E19" s="195" t="s">
        <v>12</v>
      </c>
      <c r="F19" s="47" t="s">
        <v>13</v>
      </c>
      <c r="G19" s="195" t="s">
        <v>14</v>
      </c>
      <c r="H19" s="195"/>
      <c r="I19" s="195" t="s">
        <v>15</v>
      </c>
      <c r="J19" s="195" t="s">
        <v>16</v>
      </c>
      <c r="K19" s="195" t="s">
        <v>17</v>
      </c>
      <c r="L19" s="195" t="s">
        <v>18</v>
      </c>
      <c r="M19" s="319" t="s">
        <v>97</v>
      </c>
      <c r="N19" s="320"/>
    </row>
    <row r="20" spans="3:14" x14ac:dyDescent="0.25">
      <c r="C20" s="9"/>
      <c r="D20" s="196"/>
      <c r="E20" s="196" t="s">
        <v>22</v>
      </c>
      <c r="F20" s="196" t="s">
        <v>22</v>
      </c>
      <c r="G20" s="196" t="s">
        <v>22</v>
      </c>
      <c r="H20" s="196"/>
      <c r="I20" s="196" t="s">
        <v>22</v>
      </c>
      <c r="J20" s="196" t="s">
        <v>21</v>
      </c>
      <c r="K20" s="196" t="s">
        <v>21</v>
      </c>
      <c r="L20" s="196" t="s">
        <v>21</v>
      </c>
      <c r="M20" s="321" t="s">
        <v>20</v>
      </c>
      <c r="N20" s="322"/>
    </row>
    <row r="21" spans="3:14" x14ac:dyDescent="0.25">
      <c r="C21" s="10" t="s">
        <v>9</v>
      </c>
      <c r="D21" s="196">
        <v>12.7</v>
      </c>
      <c r="E21" s="6">
        <v>714</v>
      </c>
      <c r="F21" s="6">
        <v>714</v>
      </c>
      <c r="G21" s="6">
        <f t="shared" ref="G21:G30" si="0">F21-E21</f>
        <v>0</v>
      </c>
      <c r="H21" s="25">
        <f t="shared" ref="H21:H30" si="1">(G21*$H$31)/100</f>
        <v>0</v>
      </c>
      <c r="I21" s="25">
        <f>G21+H21</f>
        <v>0</v>
      </c>
      <c r="J21" s="26">
        <f>(I21/$G$13)*100</f>
        <v>0</v>
      </c>
      <c r="K21" s="25">
        <f>J21</f>
        <v>0</v>
      </c>
      <c r="L21" s="25">
        <f>100-K21</f>
        <v>100</v>
      </c>
      <c r="M21" s="196">
        <v>100</v>
      </c>
      <c r="N21" s="197">
        <v>100</v>
      </c>
    </row>
    <row r="22" spans="3:14" x14ac:dyDescent="0.25">
      <c r="C22" s="10" t="s">
        <v>37</v>
      </c>
      <c r="D22" s="196">
        <v>9.51</v>
      </c>
      <c r="E22" s="6">
        <v>692.5</v>
      </c>
      <c r="F22" s="6">
        <v>692.5</v>
      </c>
      <c r="G22" s="6">
        <f t="shared" si="0"/>
        <v>0</v>
      </c>
      <c r="H22" s="25">
        <f t="shared" si="1"/>
        <v>0</v>
      </c>
      <c r="I22" s="25">
        <f>G22+H22</f>
        <v>0</v>
      </c>
      <c r="J22" s="26">
        <f t="shared" ref="J22:J28" si="2">(I22/$G$13)*100</f>
        <v>0</v>
      </c>
      <c r="K22" s="25">
        <f t="shared" ref="K22:K29" si="3">K21+J22</f>
        <v>0</v>
      </c>
      <c r="L22" s="25">
        <f t="shared" ref="L22:L30" si="4">100-K22</f>
        <v>100</v>
      </c>
      <c r="M22" s="196">
        <v>100</v>
      </c>
      <c r="N22" s="197">
        <v>100</v>
      </c>
    </row>
    <row r="23" spans="3:14" x14ac:dyDescent="0.25">
      <c r="C23" s="12">
        <v>4</v>
      </c>
      <c r="D23" s="196">
        <v>4.76</v>
      </c>
      <c r="E23" s="6">
        <v>531</v>
      </c>
      <c r="F23" s="6">
        <v>536</v>
      </c>
      <c r="G23" s="6">
        <f t="shared" si="0"/>
        <v>5</v>
      </c>
      <c r="H23" s="25">
        <f t="shared" si="1"/>
        <v>4.070556309362372E-3</v>
      </c>
      <c r="I23" s="25">
        <f t="shared" ref="I23:I30" si="5">G23+H23</f>
        <v>5.0040705563093626</v>
      </c>
      <c r="J23" s="26">
        <f t="shared" si="2"/>
        <v>0.2536917899269639</v>
      </c>
      <c r="K23" s="25">
        <f t="shared" si="3"/>
        <v>0.2536917899269639</v>
      </c>
      <c r="L23" s="25">
        <f t="shared" si="4"/>
        <v>99.746308210073039</v>
      </c>
      <c r="M23" s="196">
        <v>100</v>
      </c>
      <c r="N23" s="197">
        <v>100</v>
      </c>
    </row>
    <row r="24" spans="3:14" x14ac:dyDescent="0.25">
      <c r="C24" s="12">
        <v>8</v>
      </c>
      <c r="D24" s="196">
        <v>2.38</v>
      </c>
      <c r="E24" s="6">
        <v>542.5</v>
      </c>
      <c r="F24" s="6">
        <v>550.5</v>
      </c>
      <c r="G24" s="6">
        <f t="shared" si="0"/>
        <v>8</v>
      </c>
      <c r="H24" s="25">
        <f t="shared" si="1"/>
        <v>6.5128900949797952E-3</v>
      </c>
      <c r="I24" s="25">
        <f t="shared" si="5"/>
        <v>8.0065128900949798</v>
      </c>
      <c r="J24" s="26">
        <f t="shared" si="2"/>
        <v>0.40590686388314218</v>
      </c>
      <c r="K24" s="25">
        <f t="shared" si="3"/>
        <v>0.65959865381010607</v>
      </c>
      <c r="L24" s="25">
        <f t="shared" si="4"/>
        <v>99.340401346189893</v>
      </c>
      <c r="M24" s="196">
        <v>100</v>
      </c>
      <c r="N24" s="197">
        <v>95</v>
      </c>
    </row>
    <row r="25" spans="3:14" x14ac:dyDescent="0.25">
      <c r="C25" s="12">
        <v>16</v>
      </c>
      <c r="D25" s="196">
        <v>1.19</v>
      </c>
      <c r="E25" s="6">
        <v>523</v>
      </c>
      <c r="F25" s="6">
        <v>535</v>
      </c>
      <c r="G25" s="6">
        <f t="shared" si="0"/>
        <v>12</v>
      </c>
      <c r="H25" s="25">
        <f t="shared" si="1"/>
        <v>9.7693351424696928E-3</v>
      </c>
      <c r="I25" s="25">
        <f t="shared" si="5"/>
        <v>12.009769335142469</v>
      </c>
      <c r="J25" s="26">
        <f t="shared" si="2"/>
        <v>0.60886029582471324</v>
      </c>
      <c r="K25" s="25">
        <f t="shared" si="3"/>
        <v>1.2684589496348193</v>
      </c>
      <c r="L25" s="25">
        <f t="shared" si="4"/>
        <v>98.73154105036518</v>
      </c>
      <c r="M25" s="196">
        <v>100</v>
      </c>
      <c r="N25" s="197">
        <v>70</v>
      </c>
    </row>
    <row r="26" spans="3:14" x14ac:dyDescent="0.25">
      <c r="C26" s="12">
        <v>30</v>
      </c>
      <c r="D26" s="196">
        <v>0.6</v>
      </c>
      <c r="E26" s="6">
        <v>503.5</v>
      </c>
      <c r="F26" s="6">
        <v>569</v>
      </c>
      <c r="G26" s="6">
        <f t="shared" si="0"/>
        <v>65.5</v>
      </c>
      <c r="H26" s="25">
        <f t="shared" si="1"/>
        <v>5.3324287652647066E-2</v>
      </c>
      <c r="I26" s="25">
        <f t="shared" si="5"/>
        <v>65.553324287652643</v>
      </c>
      <c r="J26" s="26">
        <f t="shared" si="2"/>
        <v>3.3233624480432269</v>
      </c>
      <c r="K26" s="25">
        <f t="shared" si="3"/>
        <v>4.5918213976780464</v>
      </c>
      <c r="L26" s="25">
        <f t="shared" si="4"/>
        <v>95.408178602321954</v>
      </c>
      <c r="M26" s="196">
        <v>75</v>
      </c>
      <c r="N26" s="197">
        <v>40</v>
      </c>
    </row>
    <row r="27" spans="3:14" x14ac:dyDescent="0.25">
      <c r="C27" s="12">
        <v>50</v>
      </c>
      <c r="D27" s="196">
        <v>0.3</v>
      </c>
      <c r="E27" s="6">
        <v>471.5</v>
      </c>
      <c r="F27" s="6">
        <v>1770</v>
      </c>
      <c r="G27" s="6">
        <f t="shared" si="0"/>
        <v>1298.5</v>
      </c>
      <c r="H27" s="25">
        <f t="shared" si="1"/>
        <v>1.0571234735414081</v>
      </c>
      <c r="I27" s="25">
        <f t="shared" si="5"/>
        <v>1299.5571234735414</v>
      </c>
      <c r="J27" s="26">
        <f t="shared" si="2"/>
        <v>65.883757844032516</v>
      </c>
      <c r="K27" s="25">
        <f t="shared" si="3"/>
        <v>70.475579241710562</v>
      </c>
      <c r="L27" s="25">
        <f t="shared" si="4"/>
        <v>29.524420758289438</v>
      </c>
      <c r="M27" s="196">
        <v>40</v>
      </c>
      <c r="N27" s="197">
        <v>20</v>
      </c>
    </row>
    <row r="28" spans="3:14" x14ac:dyDescent="0.25">
      <c r="C28" s="12">
        <v>100</v>
      </c>
      <c r="D28" s="196">
        <v>0.15</v>
      </c>
      <c r="E28" s="6">
        <v>421</v>
      </c>
      <c r="F28" s="6">
        <v>810.5</v>
      </c>
      <c r="G28" s="6">
        <f t="shared" si="0"/>
        <v>389.5</v>
      </c>
      <c r="H28" s="25">
        <f t="shared" si="1"/>
        <v>0.31709633649932878</v>
      </c>
      <c r="I28" s="25">
        <f t="shared" si="5"/>
        <v>389.81709633649933</v>
      </c>
      <c r="J28" s="26">
        <f t="shared" si="2"/>
        <v>19.762590435310486</v>
      </c>
      <c r="K28" s="25">
        <f t="shared" si="3"/>
        <v>90.238169677021048</v>
      </c>
      <c r="L28" s="25">
        <f t="shared" si="4"/>
        <v>9.7618303229789518</v>
      </c>
      <c r="M28" s="196">
        <v>25</v>
      </c>
      <c r="N28" s="197">
        <v>10</v>
      </c>
    </row>
    <row r="29" spans="3:14" x14ac:dyDescent="0.25">
      <c r="C29" s="12">
        <v>200</v>
      </c>
      <c r="D29" s="196">
        <v>7.3999999999999996E-2</v>
      </c>
      <c r="E29" s="6">
        <v>368</v>
      </c>
      <c r="F29" s="6">
        <v>423</v>
      </c>
      <c r="G29" s="6">
        <f t="shared" si="0"/>
        <v>55</v>
      </c>
      <c r="H29" s="25">
        <f t="shared" si="1"/>
        <v>4.4776119402986092E-2</v>
      </c>
      <c r="I29" s="25">
        <f t="shared" si="5"/>
        <v>55.044776119402989</v>
      </c>
      <c r="J29" s="26">
        <f>(I29/$G$13)*100</f>
        <v>2.7906096891966028</v>
      </c>
      <c r="K29" s="25">
        <f t="shared" si="3"/>
        <v>93.028779366217648</v>
      </c>
      <c r="L29" s="25">
        <f t="shared" si="4"/>
        <v>6.9712206337823517</v>
      </c>
      <c r="M29" s="196">
        <v>10</v>
      </c>
      <c r="N29" s="197">
        <v>0</v>
      </c>
    </row>
    <row r="30" spans="3:14" ht="15.75" thickBot="1" x14ac:dyDescent="0.3">
      <c r="C30" s="13" t="s">
        <v>10</v>
      </c>
      <c r="D30" s="14">
        <v>0</v>
      </c>
      <c r="E30" s="15">
        <v>416.5</v>
      </c>
      <c r="F30" s="15">
        <v>424</v>
      </c>
      <c r="G30" s="15">
        <f t="shared" si="0"/>
        <v>7.5</v>
      </c>
      <c r="H30" s="28">
        <f t="shared" si="1"/>
        <v>6.105834464043558E-3</v>
      </c>
      <c r="I30" s="28">
        <f t="shared" si="5"/>
        <v>7.5061058344640434</v>
      </c>
      <c r="J30" s="27">
        <f>((I30+(G13-G15))/G13)*100</f>
        <v>6.9711587241806869</v>
      </c>
      <c r="K30" s="28">
        <f>K29+J30</f>
        <v>99.999938090398331</v>
      </c>
      <c r="L30" s="28">
        <f t="shared" si="4"/>
        <v>6.1909601669185577E-5</v>
      </c>
      <c r="M30" s="14"/>
      <c r="N30" s="16"/>
    </row>
    <row r="31" spans="3:14" x14ac:dyDescent="0.25">
      <c r="C31" s="2"/>
      <c r="G31" s="29">
        <f>G21+G22+G23+G24+G25+G26+G27+G28+G29+G30</f>
        <v>1841</v>
      </c>
      <c r="H31" s="43">
        <f>(1-(G31/G15))*100</f>
        <v>8.141112618724744E-2</v>
      </c>
      <c r="I31" s="3">
        <f>SUM(I21:I30)</f>
        <v>1842.4987788331073</v>
      </c>
      <c r="J31" s="30">
        <f>SUM(J21:J30)</f>
        <v>99.999938090398331</v>
      </c>
      <c r="K31" s="22"/>
    </row>
    <row r="32" spans="3:14" x14ac:dyDescent="0.25">
      <c r="C32" s="2"/>
    </row>
    <row r="33" spans="3:9" x14ac:dyDescent="0.25">
      <c r="C33" s="2"/>
      <c r="H33" s="2"/>
    </row>
    <row r="34" spans="3:9" x14ac:dyDescent="0.25">
      <c r="C34" s="2"/>
      <c r="D34" s="327" t="s">
        <v>31</v>
      </c>
      <c r="E34" s="327"/>
      <c r="F34" s="328">
        <f>(K23+K24+K25+K26+K27+K28)/100</f>
        <v>1.6748731970978157</v>
      </c>
      <c r="G34" s="328"/>
      <c r="H34" s="328"/>
      <c r="I34" s="328"/>
    </row>
  </sheetData>
  <mergeCells count="15">
    <mergeCell ref="D4:M4"/>
    <mergeCell ref="D7:H7"/>
    <mergeCell ref="C9:D9"/>
    <mergeCell ref="E9:H9"/>
    <mergeCell ref="C11:D11"/>
    <mergeCell ref="E11:H11"/>
    <mergeCell ref="M20:N20"/>
    <mergeCell ref="D34:E34"/>
    <mergeCell ref="F34:I34"/>
    <mergeCell ref="C13:F13"/>
    <mergeCell ref="G13:H13"/>
    <mergeCell ref="C15:F15"/>
    <mergeCell ref="G15:H15"/>
    <mergeCell ref="M18:N18"/>
    <mergeCell ref="M19:N19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6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C5:S49"/>
  <sheetViews>
    <sheetView zoomScale="90" zoomScaleNormal="90" workbookViewId="0">
      <selection activeCell="D5" sqref="D5:U3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104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42465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5692</v>
      </c>
      <c r="I14" s="334"/>
    </row>
    <row r="15" spans="4:14" x14ac:dyDescent="0.25">
      <c r="D15" s="203"/>
      <c r="E15" s="203"/>
      <c r="F15" s="203"/>
      <c r="G15" s="203"/>
      <c r="H15" s="24"/>
    </row>
    <row r="16" spans="4:14" x14ac:dyDescent="0.25">
      <c r="D16" s="324" t="s">
        <v>32</v>
      </c>
      <c r="E16" s="324"/>
      <c r="F16" s="324"/>
      <c r="G16" s="324"/>
      <c r="H16" s="334">
        <v>4466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04" t="s">
        <v>1</v>
      </c>
      <c r="F19" s="204" t="s">
        <v>2</v>
      </c>
      <c r="G19" s="204" t="s">
        <v>2</v>
      </c>
      <c r="H19" s="204" t="s">
        <v>3</v>
      </c>
      <c r="I19" s="204" t="s">
        <v>4</v>
      </c>
      <c r="J19" s="204" t="s">
        <v>3</v>
      </c>
      <c r="K19" s="204" t="s">
        <v>5</v>
      </c>
      <c r="L19" s="204" t="s">
        <v>6</v>
      </c>
      <c r="M19" s="204" t="s">
        <v>5</v>
      </c>
      <c r="N19" s="339" t="s">
        <v>7</v>
      </c>
      <c r="O19" s="340"/>
    </row>
    <row r="20" spans="4:15" x14ac:dyDescent="0.25">
      <c r="D20" s="7" t="s">
        <v>8</v>
      </c>
      <c r="E20" s="200" t="s">
        <v>11</v>
      </c>
      <c r="F20" s="200" t="s">
        <v>12</v>
      </c>
      <c r="G20" s="47" t="s">
        <v>13</v>
      </c>
      <c r="H20" s="200" t="s">
        <v>14</v>
      </c>
      <c r="I20" s="200"/>
      <c r="J20" s="200" t="s">
        <v>15</v>
      </c>
      <c r="K20" s="200" t="s">
        <v>16</v>
      </c>
      <c r="L20" s="200" t="s">
        <v>17</v>
      </c>
      <c r="M20" s="200" t="s">
        <v>18</v>
      </c>
      <c r="N20" s="335" t="s">
        <v>96</v>
      </c>
      <c r="O20" s="336"/>
    </row>
    <row r="21" spans="4:15" x14ac:dyDescent="0.25">
      <c r="D21" s="9"/>
      <c r="E21" s="201"/>
      <c r="F21" s="201" t="s">
        <v>22</v>
      </c>
      <c r="G21" s="201" t="s">
        <v>22</v>
      </c>
      <c r="H21" s="201" t="s">
        <v>22</v>
      </c>
      <c r="I21" s="201"/>
      <c r="J21" s="201" t="s">
        <v>22</v>
      </c>
      <c r="K21" s="201" t="s">
        <v>21</v>
      </c>
      <c r="L21" s="201" t="s">
        <v>21</v>
      </c>
      <c r="M21" s="201" t="s">
        <v>21</v>
      </c>
      <c r="N21" s="337" t="s">
        <v>20</v>
      </c>
      <c r="O21" s="338"/>
    </row>
    <row r="22" spans="4:15" x14ac:dyDescent="0.25">
      <c r="D22" s="9">
        <v>2</v>
      </c>
      <c r="E22" s="201">
        <v>50.8</v>
      </c>
      <c r="F22" s="201">
        <v>645</v>
      </c>
      <c r="G22" s="201">
        <v>645</v>
      </c>
      <c r="H22" s="201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01">
        <v>100</v>
      </c>
      <c r="O22" s="205">
        <v>100</v>
      </c>
    </row>
    <row r="23" spans="4:15" x14ac:dyDescent="0.25">
      <c r="D23" s="90">
        <v>1.5</v>
      </c>
      <c r="E23" s="201">
        <v>38.1</v>
      </c>
      <c r="F23" s="89">
        <v>662</v>
      </c>
      <c r="G23" s="89">
        <v>662</v>
      </c>
      <c r="H23" s="89">
        <f t="shared" ref="H23:H31" si="3">G23-F23</f>
        <v>0</v>
      </c>
      <c r="I23" s="25">
        <f t="shared" si="0"/>
        <v>0</v>
      </c>
      <c r="J23" s="25">
        <f>H23+I23</f>
        <v>0</v>
      </c>
      <c r="K23" s="26">
        <f t="shared" si="1"/>
        <v>0</v>
      </c>
      <c r="L23" s="26">
        <f>K23</f>
        <v>0</v>
      </c>
      <c r="M23" s="25">
        <f t="shared" si="2"/>
        <v>100</v>
      </c>
      <c r="N23" s="201">
        <v>100</v>
      </c>
      <c r="O23" s="202">
        <v>100</v>
      </c>
    </row>
    <row r="24" spans="4:15" x14ac:dyDescent="0.25">
      <c r="D24" s="9">
        <v>1</v>
      </c>
      <c r="E24" s="201">
        <v>25.4</v>
      </c>
      <c r="F24" s="89">
        <v>667</v>
      </c>
      <c r="G24" s="89">
        <v>803.5</v>
      </c>
      <c r="H24" s="89">
        <f t="shared" si="3"/>
        <v>136.5</v>
      </c>
      <c r="I24" s="25">
        <f t="shared" si="0"/>
        <v>-0.2139498432601816</v>
      </c>
      <c r="J24" s="25">
        <f t="shared" ref="J24:J31" si="4">H24+I24</f>
        <v>136.2860501567398</v>
      </c>
      <c r="K24" s="26">
        <f t="shared" si="1"/>
        <v>2.3943438186356256</v>
      </c>
      <c r="L24" s="26">
        <f t="shared" ref="L24:L30" si="5">L23+K24</f>
        <v>2.3943438186356256</v>
      </c>
      <c r="M24" s="25">
        <f t="shared" si="2"/>
        <v>97.605656181364381</v>
      </c>
      <c r="N24" s="201">
        <v>100</v>
      </c>
      <c r="O24" s="202">
        <v>100</v>
      </c>
    </row>
    <row r="25" spans="4:15" x14ac:dyDescent="0.25">
      <c r="D25" s="9" t="s">
        <v>50</v>
      </c>
      <c r="E25" s="201">
        <v>19</v>
      </c>
      <c r="F25" s="89">
        <v>588</v>
      </c>
      <c r="G25" s="89">
        <v>1055</v>
      </c>
      <c r="H25" s="89">
        <f t="shared" si="3"/>
        <v>467</v>
      </c>
      <c r="I25" s="25">
        <f t="shared" si="0"/>
        <v>-0.73197492163007194</v>
      </c>
      <c r="J25" s="25">
        <f t="shared" si="4"/>
        <v>466.26802507836993</v>
      </c>
      <c r="K25" s="26">
        <f t="shared" si="1"/>
        <v>8.1916378263944107</v>
      </c>
      <c r="L25" s="26">
        <f t="shared" si="5"/>
        <v>10.585981645030037</v>
      </c>
      <c r="M25" s="25">
        <f t="shared" si="2"/>
        <v>89.414018354969969</v>
      </c>
      <c r="N25" s="201">
        <v>100</v>
      </c>
      <c r="O25" s="202">
        <v>80</v>
      </c>
    </row>
    <row r="26" spans="4:15" x14ac:dyDescent="0.25">
      <c r="D26" s="10" t="s">
        <v>37</v>
      </c>
      <c r="E26" s="201">
        <v>9.51</v>
      </c>
      <c r="F26" s="6">
        <v>692</v>
      </c>
      <c r="G26" s="6">
        <v>1448.5</v>
      </c>
      <c r="H26" s="89">
        <f t="shared" si="3"/>
        <v>756.5</v>
      </c>
      <c r="I26" s="25">
        <f t="shared" si="0"/>
        <v>-1.1857366771159517</v>
      </c>
      <c r="J26" s="25">
        <f t="shared" si="4"/>
        <v>755.31426332288402</v>
      </c>
      <c r="K26" s="26">
        <f t="shared" si="1"/>
        <v>13.269751639544694</v>
      </c>
      <c r="L26" s="26">
        <f t="shared" si="5"/>
        <v>23.855733284574733</v>
      </c>
      <c r="M26" s="25">
        <f t="shared" si="2"/>
        <v>76.14426671542526</v>
      </c>
      <c r="N26" s="201">
        <v>85</v>
      </c>
      <c r="O26" s="202">
        <v>60</v>
      </c>
    </row>
    <row r="27" spans="4:15" x14ac:dyDescent="0.25">
      <c r="D27" s="12">
        <v>4</v>
      </c>
      <c r="E27" s="201">
        <v>4.76</v>
      </c>
      <c r="F27" s="6">
        <v>531</v>
      </c>
      <c r="G27" s="6">
        <v>1155</v>
      </c>
      <c r="H27" s="89">
        <f t="shared" si="3"/>
        <v>624</v>
      </c>
      <c r="I27" s="25">
        <f t="shared" si="0"/>
        <v>-0.97805642633225887</v>
      </c>
      <c r="J27" s="25">
        <f t="shared" si="4"/>
        <v>623.02194357366773</v>
      </c>
      <c r="K27" s="26">
        <f t="shared" si="1"/>
        <v>10.945571742334288</v>
      </c>
      <c r="L27" s="26">
        <f t="shared" si="5"/>
        <v>34.80130502690902</v>
      </c>
      <c r="M27" s="25">
        <f t="shared" si="2"/>
        <v>65.19869497309098</v>
      </c>
      <c r="N27" s="201">
        <v>65</v>
      </c>
      <c r="O27" s="202">
        <v>40</v>
      </c>
    </row>
    <row r="28" spans="4:15" x14ac:dyDescent="0.25">
      <c r="D28" s="12">
        <v>10</v>
      </c>
      <c r="E28" s="201">
        <v>2</v>
      </c>
      <c r="F28" s="6">
        <v>566</v>
      </c>
      <c r="G28" s="6">
        <v>1213.5</v>
      </c>
      <c r="H28" s="89">
        <f t="shared" si="3"/>
        <v>647.5</v>
      </c>
      <c r="I28" s="25">
        <f t="shared" si="0"/>
        <v>-1.0148902821316308</v>
      </c>
      <c r="J28" s="25">
        <f t="shared" si="4"/>
        <v>646.48510971786834</v>
      </c>
      <c r="K28" s="26">
        <f t="shared" si="1"/>
        <v>11.357784780707455</v>
      </c>
      <c r="L28" s="26">
        <f t="shared" si="5"/>
        <v>46.159089807616475</v>
      </c>
      <c r="M28" s="25">
        <f t="shared" si="2"/>
        <v>53.840910192383525</v>
      </c>
      <c r="N28" s="201">
        <v>50</v>
      </c>
      <c r="O28" s="202">
        <v>30</v>
      </c>
    </row>
    <row r="29" spans="4:15" x14ac:dyDescent="0.25">
      <c r="D29" s="12">
        <v>40</v>
      </c>
      <c r="E29" s="201">
        <v>0.42</v>
      </c>
      <c r="F29" s="6">
        <v>478.5</v>
      </c>
      <c r="G29" s="6">
        <v>2320</v>
      </c>
      <c r="H29" s="89">
        <f t="shared" si="3"/>
        <v>1841.5</v>
      </c>
      <c r="I29" s="25">
        <f t="shared" si="0"/>
        <v>-2.8863636363635492</v>
      </c>
      <c r="J29" s="25">
        <f t="shared" si="4"/>
        <v>1838.6136363636365</v>
      </c>
      <c r="K29" s="26">
        <f t="shared" si="1"/>
        <v>32.301715326135565</v>
      </c>
      <c r="L29" s="26">
        <f t="shared" si="5"/>
        <v>78.460805133752046</v>
      </c>
      <c r="M29" s="25">
        <f t="shared" si="2"/>
        <v>21.539194866247954</v>
      </c>
      <c r="N29" s="201">
        <v>30</v>
      </c>
      <c r="O29" s="202">
        <v>13</v>
      </c>
    </row>
    <row r="30" spans="4:15" x14ac:dyDescent="0.25">
      <c r="D30" s="12">
        <v>200</v>
      </c>
      <c r="E30" s="201">
        <v>7.3999999999999996E-2</v>
      </c>
      <c r="F30" s="6">
        <v>421</v>
      </c>
      <c r="G30" s="6">
        <v>421</v>
      </c>
      <c r="H30" s="89">
        <f t="shared" si="3"/>
        <v>0</v>
      </c>
      <c r="I30" s="25">
        <f t="shared" si="0"/>
        <v>0</v>
      </c>
      <c r="J30" s="25">
        <f t="shared" si="4"/>
        <v>0</v>
      </c>
      <c r="K30" s="26">
        <f t="shared" si="1"/>
        <v>0</v>
      </c>
      <c r="L30" s="26">
        <f t="shared" si="5"/>
        <v>78.460805133752046</v>
      </c>
      <c r="M30" s="25">
        <f t="shared" si="2"/>
        <v>21.539194866247954</v>
      </c>
      <c r="N30" s="201">
        <v>18</v>
      </c>
      <c r="O30" s="202">
        <v>9</v>
      </c>
    </row>
    <row r="31" spans="4:15" ht="15.75" thickBot="1" x14ac:dyDescent="0.3">
      <c r="D31" s="13" t="s">
        <v>10</v>
      </c>
      <c r="E31" s="14">
        <v>0</v>
      </c>
      <c r="F31" s="15">
        <v>346</v>
      </c>
      <c r="G31" s="15">
        <v>346</v>
      </c>
      <c r="H31" s="96">
        <f t="shared" si="3"/>
        <v>0</v>
      </c>
      <c r="I31" s="28">
        <f t="shared" si="0"/>
        <v>0</v>
      </c>
      <c r="J31" s="28">
        <f t="shared" si="4"/>
        <v>0</v>
      </c>
      <c r="K31" s="28">
        <f>((J31+(H14-H16))/H14)*100</f>
        <v>21.539002108222068</v>
      </c>
      <c r="L31" s="27">
        <f>L30+K31</f>
        <v>99.999807241974111</v>
      </c>
      <c r="M31" s="28">
        <f t="shared" si="2"/>
        <v>1.9275802588936131E-4</v>
      </c>
      <c r="N31" s="14"/>
      <c r="O31" s="16"/>
    </row>
    <row r="32" spans="4:15" x14ac:dyDescent="0.25">
      <c r="D32" s="2"/>
      <c r="H32" s="29">
        <f>H22+H26+H27+H28+H29+H30+H31+H25+H23+H24</f>
        <v>4473</v>
      </c>
      <c r="I32" s="44">
        <f>(1-(H32/H16))*100</f>
        <v>-0.15673981191222097</v>
      </c>
      <c r="J32" s="3">
        <f>SUM(J22:J31)</f>
        <v>4465.9890282131664</v>
      </c>
      <c r="K32" s="30">
        <f>SUM(K22:K31)</f>
        <v>99.999807241974111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206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201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201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201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201">
        <v>2.38</v>
      </c>
      <c r="Q44" s="6">
        <v>542.5</v>
      </c>
    </row>
    <row r="45" spans="3:19" x14ac:dyDescent="0.25">
      <c r="O45" s="12">
        <v>16</v>
      </c>
      <c r="P45" s="201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201">
        <v>0.6</v>
      </c>
      <c r="Q46" s="6">
        <v>503.5</v>
      </c>
    </row>
    <row r="47" spans="3:19" x14ac:dyDescent="0.25">
      <c r="O47" s="12">
        <v>50</v>
      </c>
      <c r="P47" s="201">
        <v>0.3</v>
      </c>
      <c r="Q47" s="6">
        <v>471.5</v>
      </c>
    </row>
    <row r="48" spans="3:19" x14ac:dyDescent="0.25">
      <c r="O48" s="12">
        <v>100</v>
      </c>
      <c r="P48" s="201">
        <v>0.15</v>
      </c>
      <c r="Q48" s="6">
        <v>421</v>
      </c>
    </row>
    <row r="49" spans="15:17" x14ac:dyDescent="0.25">
      <c r="O49" s="12">
        <v>200</v>
      </c>
      <c r="P49" s="201">
        <v>7.3999999999999996E-2</v>
      </c>
      <c r="Q49" s="6">
        <v>368</v>
      </c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C5:S49"/>
  <sheetViews>
    <sheetView zoomScale="90" zoomScaleNormal="90" workbookViewId="0">
      <selection activeCell="H31" sqref="H31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104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42465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6000</v>
      </c>
      <c r="I14" s="334"/>
    </row>
    <row r="15" spans="4:14" x14ac:dyDescent="0.25">
      <c r="D15" s="203"/>
      <c r="E15" s="203"/>
      <c r="F15" s="203"/>
      <c r="G15" s="203"/>
      <c r="H15" s="24"/>
    </row>
    <row r="16" spans="4:14" x14ac:dyDescent="0.25">
      <c r="D16" s="324" t="s">
        <v>32</v>
      </c>
      <c r="E16" s="324"/>
      <c r="F16" s="324"/>
      <c r="G16" s="324"/>
      <c r="H16" s="334">
        <v>5571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04" t="s">
        <v>1</v>
      </c>
      <c r="F19" s="204" t="s">
        <v>2</v>
      </c>
      <c r="G19" s="204" t="s">
        <v>2</v>
      </c>
      <c r="H19" s="204" t="s">
        <v>3</v>
      </c>
      <c r="I19" s="204" t="s">
        <v>4</v>
      </c>
      <c r="J19" s="204" t="s">
        <v>3</v>
      </c>
      <c r="K19" s="204" t="s">
        <v>5</v>
      </c>
      <c r="L19" s="204" t="s">
        <v>6</v>
      </c>
      <c r="M19" s="204" t="s">
        <v>5</v>
      </c>
      <c r="N19" s="339" t="s">
        <v>7</v>
      </c>
      <c r="O19" s="340"/>
    </row>
    <row r="20" spans="4:15" x14ac:dyDescent="0.25">
      <c r="D20" s="7" t="s">
        <v>8</v>
      </c>
      <c r="E20" s="200" t="s">
        <v>11</v>
      </c>
      <c r="F20" s="200" t="s">
        <v>12</v>
      </c>
      <c r="G20" s="47" t="s">
        <v>13</v>
      </c>
      <c r="H20" s="200" t="s">
        <v>14</v>
      </c>
      <c r="I20" s="200"/>
      <c r="J20" s="200" t="s">
        <v>15</v>
      </c>
      <c r="K20" s="200" t="s">
        <v>16</v>
      </c>
      <c r="L20" s="200" t="s">
        <v>17</v>
      </c>
      <c r="M20" s="200" t="s">
        <v>18</v>
      </c>
      <c r="N20" s="335" t="s">
        <v>96</v>
      </c>
      <c r="O20" s="336"/>
    </row>
    <row r="21" spans="4:15" x14ac:dyDescent="0.25">
      <c r="D21" s="9"/>
      <c r="E21" s="201"/>
      <c r="F21" s="201" t="s">
        <v>22</v>
      </c>
      <c r="G21" s="201" t="s">
        <v>22</v>
      </c>
      <c r="H21" s="201" t="s">
        <v>22</v>
      </c>
      <c r="I21" s="201"/>
      <c r="J21" s="201" t="s">
        <v>22</v>
      </c>
      <c r="K21" s="201" t="s">
        <v>21</v>
      </c>
      <c r="L21" s="201" t="s">
        <v>21</v>
      </c>
      <c r="M21" s="201" t="s">
        <v>21</v>
      </c>
      <c r="N21" s="337" t="s">
        <v>20</v>
      </c>
      <c r="O21" s="338"/>
    </row>
    <row r="22" spans="4:15" x14ac:dyDescent="0.25">
      <c r="D22" s="9">
        <v>2</v>
      </c>
      <c r="E22" s="201">
        <v>50.8</v>
      </c>
      <c r="F22" s="201">
        <v>645</v>
      </c>
      <c r="G22" s="201">
        <v>645</v>
      </c>
      <c r="H22" s="201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01">
        <v>100</v>
      </c>
      <c r="O22" s="205">
        <v>100</v>
      </c>
    </row>
    <row r="23" spans="4:15" x14ac:dyDescent="0.25">
      <c r="D23" s="90">
        <v>1.5</v>
      </c>
      <c r="E23" s="201">
        <v>38.1</v>
      </c>
      <c r="F23" s="89">
        <v>662</v>
      </c>
      <c r="G23" s="89">
        <v>662</v>
      </c>
      <c r="H23" s="89">
        <f t="shared" ref="H23:H31" si="3">G23-F23</f>
        <v>0</v>
      </c>
      <c r="I23" s="25">
        <f t="shared" si="0"/>
        <v>0</v>
      </c>
      <c r="J23" s="25">
        <f>H23+I23</f>
        <v>0</v>
      </c>
      <c r="K23" s="26">
        <f t="shared" si="1"/>
        <v>0</v>
      </c>
      <c r="L23" s="26">
        <f>K23</f>
        <v>0</v>
      </c>
      <c r="M23" s="25">
        <f t="shared" si="2"/>
        <v>100</v>
      </c>
      <c r="N23" s="201">
        <v>100</v>
      </c>
      <c r="O23" s="202">
        <v>100</v>
      </c>
    </row>
    <row r="24" spans="4:15" x14ac:dyDescent="0.25">
      <c r="D24" s="9">
        <v>1</v>
      </c>
      <c r="E24" s="201">
        <v>25.4</v>
      </c>
      <c r="F24" s="89">
        <v>667</v>
      </c>
      <c r="G24" s="89">
        <v>941.5</v>
      </c>
      <c r="H24" s="89">
        <f t="shared" si="3"/>
        <v>274.5</v>
      </c>
      <c r="I24" s="25">
        <f t="shared" si="0"/>
        <v>-0.64054927302097264</v>
      </c>
      <c r="J24" s="25">
        <f t="shared" ref="J24:J31" si="4">H24+I24</f>
        <v>273.85945072697905</v>
      </c>
      <c r="K24" s="26">
        <f t="shared" si="1"/>
        <v>4.564324178782984</v>
      </c>
      <c r="L24" s="26">
        <f t="shared" ref="L24:L30" si="5">L23+K24</f>
        <v>4.564324178782984</v>
      </c>
      <c r="M24" s="25">
        <f t="shared" si="2"/>
        <v>95.435675821217018</v>
      </c>
      <c r="N24" s="201">
        <v>100</v>
      </c>
      <c r="O24" s="202">
        <v>100</v>
      </c>
    </row>
    <row r="25" spans="4:15" x14ac:dyDescent="0.25">
      <c r="D25" s="9" t="s">
        <v>50</v>
      </c>
      <c r="E25" s="201">
        <v>19</v>
      </c>
      <c r="F25" s="89">
        <v>588</v>
      </c>
      <c r="G25" s="89">
        <v>890</v>
      </c>
      <c r="H25" s="89">
        <f t="shared" si="3"/>
        <v>302</v>
      </c>
      <c r="I25" s="25">
        <f t="shared" si="0"/>
        <v>-0.70472087596478605</v>
      </c>
      <c r="J25" s="25">
        <f t="shared" si="4"/>
        <v>301.29527912403523</v>
      </c>
      <c r="K25" s="26">
        <f t="shared" si="1"/>
        <v>5.0215879854005872</v>
      </c>
      <c r="L25" s="26">
        <f t="shared" si="5"/>
        <v>9.5859121641835721</v>
      </c>
      <c r="M25" s="25">
        <f t="shared" si="2"/>
        <v>90.414087835816431</v>
      </c>
      <c r="N25" s="201">
        <v>100</v>
      </c>
      <c r="O25" s="202">
        <v>80</v>
      </c>
    </row>
    <row r="26" spans="4:15" x14ac:dyDescent="0.25">
      <c r="D26" s="10" t="s">
        <v>37</v>
      </c>
      <c r="E26" s="201">
        <v>9.51</v>
      </c>
      <c r="F26" s="6">
        <v>692</v>
      </c>
      <c r="G26" s="6">
        <v>1458.5</v>
      </c>
      <c r="H26" s="89">
        <f t="shared" si="3"/>
        <v>766.5</v>
      </c>
      <c r="I26" s="25">
        <f t="shared" si="0"/>
        <v>-1.7886375875066505</v>
      </c>
      <c r="J26" s="25">
        <f t="shared" si="4"/>
        <v>764.71136241249337</v>
      </c>
      <c r="K26" s="26">
        <f t="shared" si="1"/>
        <v>12.745189373541557</v>
      </c>
      <c r="L26" s="26">
        <f t="shared" si="5"/>
        <v>22.331101537725129</v>
      </c>
      <c r="M26" s="25">
        <f t="shared" si="2"/>
        <v>77.668898462274868</v>
      </c>
      <c r="N26" s="201">
        <v>85</v>
      </c>
      <c r="O26" s="202">
        <v>60</v>
      </c>
    </row>
    <row r="27" spans="4:15" x14ac:dyDescent="0.25">
      <c r="D27" s="12">
        <v>4</v>
      </c>
      <c r="E27" s="201">
        <v>4.76</v>
      </c>
      <c r="F27" s="6">
        <v>531</v>
      </c>
      <c r="G27" s="6">
        <v>1412</v>
      </c>
      <c r="H27" s="89">
        <f t="shared" si="3"/>
        <v>881</v>
      </c>
      <c r="I27" s="25">
        <f t="shared" si="0"/>
        <v>-2.0558248070363461</v>
      </c>
      <c r="J27" s="25">
        <f t="shared" si="4"/>
        <v>878.9441751929636</v>
      </c>
      <c r="K27" s="26">
        <f t="shared" si="1"/>
        <v>14.649069586549393</v>
      </c>
      <c r="L27" s="26">
        <f t="shared" si="5"/>
        <v>36.98017112427452</v>
      </c>
      <c r="M27" s="25">
        <f t="shared" si="2"/>
        <v>63.01982887572548</v>
      </c>
      <c r="N27" s="201">
        <v>65</v>
      </c>
      <c r="O27" s="202">
        <v>40</v>
      </c>
    </row>
    <row r="28" spans="4:15" x14ac:dyDescent="0.25">
      <c r="D28" s="12">
        <v>10</v>
      </c>
      <c r="E28" s="201">
        <v>2</v>
      </c>
      <c r="F28" s="6">
        <v>566</v>
      </c>
      <c r="G28" s="6">
        <v>1662</v>
      </c>
      <c r="H28" s="89">
        <f t="shared" si="3"/>
        <v>1096</v>
      </c>
      <c r="I28" s="25">
        <f t="shared" si="0"/>
        <v>-2.55753006641525</v>
      </c>
      <c r="J28" s="25">
        <f t="shared" si="4"/>
        <v>1093.4424699335848</v>
      </c>
      <c r="K28" s="26">
        <f t="shared" si="1"/>
        <v>18.224041165559747</v>
      </c>
      <c r="L28" s="26">
        <f t="shared" si="5"/>
        <v>55.204212289834267</v>
      </c>
      <c r="M28" s="25">
        <f t="shared" si="2"/>
        <v>44.795787710165733</v>
      </c>
      <c r="N28" s="201">
        <v>50</v>
      </c>
      <c r="O28" s="202">
        <v>30</v>
      </c>
    </row>
    <row r="29" spans="4:15" x14ac:dyDescent="0.25">
      <c r="D29" s="12">
        <v>40</v>
      </c>
      <c r="E29" s="201">
        <v>0.42</v>
      </c>
      <c r="F29" s="6">
        <v>478.5</v>
      </c>
      <c r="G29" s="6">
        <v>2565.5</v>
      </c>
      <c r="H29" s="89">
        <f t="shared" si="3"/>
        <v>2087</v>
      </c>
      <c r="I29" s="25">
        <f t="shared" si="0"/>
        <v>-4.8700412852268498</v>
      </c>
      <c r="J29" s="25">
        <f t="shared" si="4"/>
        <v>2082.1299587147732</v>
      </c>
      <c r="K29" s="26">
        <f t="shared" si="1"/>
        <v>34.702165978579551</v>
      </c>
      <c r="L29" s="26">
        <f t="shared" si="5"/>
        <v>89.906378268413818</v>
      </c>
      <c r="M29" s="25">
        <f t="shared" si="2"/>
        <v>10.093621731586182</v>
      </c>
      <c r="N29" s="201">
        <v>30</v>
      </c>
      <c r="O29" s="202">
        <v>13</v>
      </c>
    </row>
    <row r="30" spans="4:15" x14ac:dyDescent="0.25">
      <c r="D30" s="12">
        <v>200</v>
      </c>
      <c r="E30" s="201">
        <v>7.3999999999999996E-2</v>
      </c>
      <c r="F30" s="6">
        <v>421</v>
      </c>
      <c r="G30" s="6">
        <v>506</v>
      </c>
      <c r="H30" s="89">
        <f t="shared" si="3"/>
        <v>85</v>
      </c>
      <c r="I30" s="25">
        <f t="shared" si="0"/>
        <v>-0.19834859091724114</v>
      </c>
      <c r="J30" s="25">
        <f t="shared" si="4"/>
        <v>84.801651409082766</v>
      </c>
      <c r="K30" s="26">
        <f t="shared" si="1"/>
        <v>1.4133608568180462</v>
      </c>
      <c r="L30" s="26">
        <f t="shared" si="5"/>
        <v>91.319739125231862</v>
      </c>
      <c r="M30" s="25">
        <f t="shared" si="2"/>
        <v>8.6802608747681376</v>
      </c>
      <c r="N30" s="201">
        <v>18</v>
      </c>
      <c r="O30" s="202">
        <v>9</v>
      </c>
    </row>
    <row r="31" spans="4:15" ht="15.75" thickBot="1" x14ac:dyDescent="0.3">
      <c r="D31" s="13" t="s">
        <v>10</v>
      </c>
      <c r="E31" s="14">
        <v>0</v>
      </c>
      <c r="F31" s="15">
        <v>346</v>
      </c>
      <c r="G31" s="15">
        <v>438</v>
      </c>
      <c r="H31" s="96">
        <f t="shared" si="3"/>
        <v>92</v>
      </c>
      <c r="I31" s="28">
        <f t="shared" si="0"/>
        <v>-0.21468318075748449</v>
      </c>
      <c r="J31" s="28">
        <f t="shared" si="4"/>
        <v>91.78531681924251</v>
      </c>
      <c r="K31" s="28">
        <f>((J31+(H14-H16))/H14)*100</f>
        <v>8.679755280320709</v>
      </c>
      <c r="L31" s="27">
        <f>L30+K31</f>
        <v>99.999494405552568</v>
      </c>
      <c r="M31" s="28">
        <f t="shared" si="2"/>
        <v>5.0559444743214499E-4</v>
      </c>
      <c r="N31" s="14"/>
      <c r="O31" s="16"/>
    </row>
    <row r="32" spans="4:15" x14ac:dyDescent="0.25">
      <c r="D32" s="2"/>
      <c r="H32" s="29">
        <f>H22+H26+H27+H28+H29+H30+H31+H25+H23+H24</f>
        <v>5584</v>
      </c>
      <c r="I32" s="44">
        <f>(1-(H32/H16))*100</f>
        <v>-0.23335128343204836</v>
      </c>
      <c r="J32" s="3">
        <f>SUM(J22:J31)</f>
        <v>5570.9696643331545</v>
      </c>
      <c r="K32" s="30">
        <f>SUM(K22:K31)</f>
        <v>99.999494405552568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206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201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201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201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201">
        <v>2.38</v>
      </c>
      <c r="Q44" s="6">
        <v>542.5</v>
      </c>
    </row>
    <row r="45" spans="3:19" x14ac:dyDescent="0.25">
      <c r="O45" s="12">
        <v>16</v>
      </c>
      <c r="P45" s="201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201">
        <v>0.6</v>
      </c>
      <c r="Q46" s="6">
        <v>503.5</v>
      </c>
    </row>
    <row r="47" spans="3:19" x14ac:dyDescent="0.25">
      <c r="O47" s="12">
        <v>50</v>
      </c>
      <c r="P47" s="201">
        <v>0.3</v>
      </c>
      <c r="Q47" s="6">
        <v>471.5</v>
      </c>
    </row>
    <row r="48" spans="3:19" x14ac:dyDescent="0.25">
      <c r="O48" s="12">
        <v>100</v>
      </c>
      <c r="P48" s="201">
        <v>0.15</v>
      </c>
      <c r="Q48" s="6">
        <v>421</v>
      </c>
    </row>
    <row r="49" spans="15:17" x14ac:dyDescent="0.25">
      <c r="O49" s="12">
        <v>200</v>
      </c>
      <c r="P49" s="201">
        <v>7.3999999999999996E-2</v>
      </c>
      <c r="Q49" s="6">
        <v>368</v>
      </c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49"/>
  <sheetViews>
    <sheetView zoomScale="90" zoomScaleNormal="90" workbookViewId="0">
      <selection activeCell="S41" sqref="S41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105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42513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7388</v>
      </c>
      <c r="I14" s="334"/>
    </row>
    <row r="15" spans="4:14" x14ac:dyDescent="0.25">
      <c r="D15" s="210"/>
      <c r="E15" s="210"/>
      <c r="F15" s="210"/>
      <c r="G15" s="210"/>
      <c r="H15" s="24"/>
    </row>
    <row r="16" spans="4:14" x14ac:dyDescent="0.25">
      <c r="D16" s="324" t="s">
        <v>32</v>
      </c>
      <c r="E16" s="324"/>
      <c r="F16" s="324"/>
      <c r="G16" s="324"/>
      <c r="H16" s="334">
        <v>7388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11" t="s">
        <v>1</v>
      </c>
      <c r="F19" s="211" t="s">
        <v>2</v>
      </c>
      <c r="G19" s="211" t="s">
        <v>2</v>
      </c>
      <c r="H19" s="211" t="s">
        <v>3</v>
      </c>
      <c r="I19" s="211" t="s">
        <v>4</v>
      </c>
      <c r="J19" s="211" t="s">
        <v>3</v>
      </c>
      <c r="K19" s="211" t="s">
        <v>5</v>
      </c>
      <c r="L19" s="211" t="s">
        <v>6</v>
      </c>
      <c r="M19" s="211" t="s">
        <v>5</v>
      </c>
      <c r="N19" s="339" t="s">
        <v>7</v>
      </c>
      <c r="O19" s="340"/>
    </row>
    <row r="20" spans="4:15" x14ac:dyDescent="0.25">
      <c r="D20" s="7" t="s">
        <v>8</v>
      </c>
      <c r="E20" s="207" t="s">
        <v>11</v>
      </c>
      <c r="F20" s="207" t="s">
        <v>12</v>
      </c>
      <c r="G20" s="47" t="s">
        <v>13</v>
      </c>
      <c r="H20" s="207" t="s">
        <v>14</v>
      </c>
      <c r="I20" s="207"/>
      <c r="J20" s="207" t="s">
        <v>15</v>
      </c>
      <c r="K20" s="207" t="s">
        <v>16</v>
      </c>
      <c r="L20" s="207" t="s">
        <v>17</v>
      </c>
      <c r="M20" s="207" t="s">
        <v>18</v>
      </c>
      <c r="N20" s="335" t="s">
        <v>96</v>
      </c>
      <c r="O20" s="336"/>
    </row>
    <row r="21" spans="4:15" x14ac:dyDescent="0.25">
      <c r="D21" s="9"/>
      <c r="E21" s="208"/>
      <c r="F21" s="208" t="s">
        <v>22</v>
      </c>
      <c r="G21" s="208" t="s">
        <v>22</v>
      </c>
      <c r="H21" s="208" t="s">
        <v>22</v>
      </c>
      <c r="I21" s="208"/>
      <c r="J21" s="208" t="s">
        <v>22</v>
      </c>
      <c r="K21" s="208" t="s">
        <v>21</v>
      </c>
      <c r="L21" s="208" t="s">
        <v>21</v>
      </c>
      <c r="M21" s="208" t="s">
        <v>21</v>
      </c>
      <c r="N21" s="337" t="s">
        <v>20</v>
      </c>
      <c r="O21" s="338"/>
    </row>
    <row r="22" spans="4:15" x14ac:dyDescent="0.25">
      <c r="D22" s="9">
        <v>2</v>
      </c>
      <c r="E22" s="208">
        <v>50.8</v>
      </c>
      <c r="F22" s="208">
        <v>645</v>
      </c>
      <c r="G22" s="208">
        <v>645</v>
      </c>
      <c r="H22" s="208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08">
        <v>100</v>
      </c>
      <c r="O22" s="213">
        <v>100</v>
      </c>
    </row>
    <row r="23" spans="4:15" x14ac:dyDescent="0.25">
      <c r="D23" s="90">
        <v>1.5</v>
      </c>
      <c r="E23" s="208">
        <v>38.1</v>
      </c>
      <c r="F23" s="89">
        <v>662</v>
      </c>
      <c r="G23" s="89">
        <v>662</v>
      </c>
      <c r="H23" s="89">
        <f t="shared" ref="H23:H31" si="3">G23-F23</f>
        <v>0</v>
      </c>
      <c r="I23" s="25">
        <f t="shared" si="0"/>
        <v>0</v>
      </c>
      <c r="J23" s="25">
        <f>H23+I23</f>
        <v>0</v>
      </c>
      <c r="K23" s="26">
        <f t="shared" si="1"/>
        <v>0</v>
      </c>
      <c r="L23" s="26">
        <f>K23</f>
        <v>0</v>
      </c>
      <c r="M23" s="25">
        <f t="shared" si="2"/>
        <v>100</v>
      </c>
      <c r="N23" s="208">
        <v>100</v>
      </c>
      <c r="O23" s="209">
        <v>100</v>
      </c>
    </row>
    <row r="24" spans="4:15" x14ac:dyDescent="0.25">
      <c r="D24" s="9">
        <v>1</v>
      </c>
      <c r="E24" s="208">
        <v>25.4</v>
      </c>
      <c r="F24" s="89">
        <v>666.5</v>
      </c>
      <c r="G24" s="89">
        <v>1020.5</v>
      </c>
      <c r="H24" s="89">
        <f t="shared" si="3"/>
        <v>354</v>
      </c>
      <c r="I24" s="25">
        <f t="shared" si="0"/>
        <v>0.38332430969141096</v>
      </c>
      <c r="J24" s="25">
        <f t="shared" ref="J24:J31" si="4">H24+I24</f>
        <v>354.38332430969143</v>
      </c>
      <c r="K24" s="26">
        <f t="shared" si="1"/>
        <v>4.7967423431198082</v>
      </c>
      <c r="L24" s="26">
        <f t="shared" ref="L24:L30" si="5">L23+K24</f>
        <v>4.7967423431198082</v>
      </c>
      <c r="M24" s="25">
        <f t="shared" si="2"/>
        <v>95.203257656880197</v>
      </c>
      <c r="N24" s="208">
        <v>100</v>
      </c>
      <c r="O24" s="209">
        <v>100</v>
      </c>
    </row>
    <row r="25" spans="4:15" x14ac:dyDescent="0.25">
      <c r="D25" s="9" t="s">
        <v>50</v>
      </c>
      <c r="E25" s="208">
        <v>19</v>
      </c>
      <c r="F25" s="89">
        <v>588</v>
      </c>
      <c r="G25" s="89">
        <v>879.5</v>
      </c>
      <c r="H25" s="89">
        <f t="shared" si="3"/>
        <v>291.5</v>
      </c>
      <c r="I25" s="25">
        <f t="shared" si="0"/>
        <v>0.31564699512724942</v>
      </c>
      <c r="J25" s="25">
        <f t="shared" si="4"/>
        <v>291.81564699512722</v>
      </c>
      <c r="K25" s="26">
        <f t="shared" si="1"/>
        <v>3.949859867286508</v>
      </c>
      <c r="L25" s="26">
        <f t="shared" si="5"/>
        <v>8.7466022104063157</v>
      </c>
      <c r="M25" s="25">
        <f t="shared" si="2"/>
        <v>91.253397789593691</v>
      </c>
      <c r="N25" s="208">
        <v>100</v>
      </c>
      <c r="O25" s="209">
        <v>80</v>
      </c>
    </row>
    <row r="26" spans="4:15" x14ac:dyDescent="0.25">
      <c r="D26" s="10" t="s">
        <v>37</v>
      </c>
      <c r="E26" s="208">
        <v>9.51</v>
      </c>
      <c r="F26" s="6">
        <v>692.5</v>
      </c>
      <c r="G26" s="6">
        <v>1576</v>
      </c>
      <c r="H26" s="89">
        <f t="shared" si="3"/>
        <v>883.5</v>
      </c>
      <c r="I26" s="25">
        <f t="shared" si="0"/>
        <v>0.95668651867898746</v>
      </c>
      <c r="J26" s="25">
        <f t="shared" si="4"/>
        <v>884.45668651867902</v>
      </c>
      <c r="K26" s="26">
        <f t="shared" si="1"/>
        <v>11.971530678379521</v>
      </c>
      <c r="L26" s="26">
        <f t="shared" si="5"/>
        <v>20.718132888785838</v>
      </c>
      <c r="M26" s="25">
        <f t="shared" si="2"/>
        <v>79.281867111214154</v>
      </c>
      <c r="N26" s="208">
        <v>85</v>
      </c>
      <c r="O26" s="209">
        <v>60</v>
      </c>
    </row>
    <row r="27" spans="4:15" x14ac:dyDescent="0.25">
      <c r="D27" s="12">
        <v>4</v>
      </c>
      <c r="E27" s="208">
        <v>4.76</v>
      </c>
      <c r="F27" s="6">
        <v>531</v>
      </c>
      <c r="G27" s="6">
        <v>1541</v>
      </c>
      <c r="H27" s="89">
        <f t="shared" si="3"/>
        <v>1010</v>
      </c>
      <c r="I27" s="25">
        <f t="shared" si="0"/>
        <v>1.0936654033568505</v>
      </c>
      <c r="J27" s="25">
        <f t="shared" si="4"/>
        <v>1011.0936654033568</v>
      </c>
      <c r="K27" s="26">
        <f t="shared" si="1"/>
        <v>13.685620809466117</v>
      </c>
      <c r="L27" s="26">
        <f t="shared" si="5"/>
        <v>34.403753698251954</v>
      </c>
      <c r="M27" s="25">
        <f t="shared" si="2"/>
        <v>65.596246301748039</v>
      </c>
      <c r="N27" s="208">
        <v>65</v>
      </c>
      <c r="O27" s="209">
        <v>40</v>
      </c>
    </row>
    <row r="28" spans="4:15" x14ac:dyDescent="0.25">
      <c r="D28" s="12">
        <v>10</v>
      </c>
      <c r="E28" s="208">
        <v>2</v>
      </c>
      <c r="F28" s="6">
        <v>566.5</v>
      </c>
      <c r="G28" s="6">
        <v>2376.5</v>
      </c>
      <c r="H28" s="89">
        <f t="shared" si="3"/>
        <v>1810</v>
      </c>
      <c r="I28" s="25">
        <f t="shared" si="0"/>
        <v>1.9599350297781184</v>
      </c>
      <c r="J28" s="25">
        <f t="shared" si="4"/>
        <v>1811.9599350297781</v>
      </c>
      <c r="K28" s="26">
        <f t="shared" si="1"/>
        <v>24.525716500132351</v>
      </c>
      <c r="L28" s="26">
        <f t="shared" si="5"/>
        <v>58.929470198384308</v>
      </c>
      <c r="M28" s="25">
        <f t="shared" si="2"/>
        <v>41.070529801615692</v>
      </c>
      <c r="N28" s="208">
        <v>50</v>
      </c>
      <c r="O28" s="209">
        <v>30</v>
      </c>
    </row>
    <row r="29" spans="4:15" x14ac:dyDescent="0.25">
      <c r="D29" s="12">
        <v>40</v>
      </c>
      <c r="E29" s="208">
        <v>0.42</v>
      </c>
      <c r="F29" s="6">
        <v>478.5</v>
      </c>
      <c r="G29" s="6">
        <v>3411</v>
      </c>
      <c r="H29" s="89">
        <f t="shared" si="3"/>
        <v>2932.5</v>
      </c>
      <c r="I29" s="25">
        <f t="shared" si="0"/>
        <v>3.1754195993504597</v>
      </c>
      <c r="J29" s="25">
        <f t="shared" si="4"/>
        <v>2935.6754195993503</v>
      </c>
      <c r="K29" s="26">
        <f t="shared" si="1"/>
        <v>39.735725766098405</v>
      </c>
      <c r="L29" s="26">
        <f t="shared" si="5"/>
        <v>98.665195964482706</v>
      </c>
      <c r="M29" s="25">
        <f t="shared" si="2"/>
        <v>1.3348040355172941</v>
      </c>
      <c r="N29" s="208">
        <v>30</v>
      </c>
      <c r="O29" s="209">
        <v>13</v>
      </c>
    </row>
    <row r="30" spans="4:15" x14ac:dyDescent="0.25">
      <c r="D30" s="12">
        <v>200</v>
      </c>
      <c r="E30" s="208">
        <v>7.3999999999999996E-2</v>
      </c>
      <c r="F30" s="6">
        <v>368</v>
      </c>
      <c r="G30" s="6">
        <v>463</v>
      </c>
      <c r="H30" s="89">
        <f t="shared" si="3"/>
        <v>95</v>
      </c>
      <c r="I30" s="25">
        <f t="shared" si="0"/>
        <v>0.10286951813752554</v>
      </c>
      <c r="J30" s="25">
        <f t="shared" si="4"/>
        <v>95.102869518137524</v>
      </c>
      <c r="K30" s="26">
        <f t="shared" si="1"/>
        <v>1.2872613632666152</v>
      </c>
      <c r="L30" s="26">
        <f t="shared" si="5"/>
        <v>99.952457327749315</v>
      </c>
      <c r="M30" s="25">
        <f t="shared" si="2"/>
        <v>4.7542672250685314E-2</v>
      </c>
      <c r="N30" s="208">
        <v>18</v>
      </c>
      <c r="O30" s="209">
        <v>9</v>
      </c>
    </row>
    <row r="31" spans="4:15" ht="15.75" thickBot="1" x14ac:dyDescent="0.3">
      <c r="D31" s="13" t="s">
        <v>10</v>
      </c>
      <c r="E31" s="14">
        <v>0</v>
      </c>
      <c r="F31" s="15">
        <v>416.5</v>
      </c>
      <c r="G31" s="15">
        <v>420</v>
      </c>
      <c r="H31" s="96">
        <f t="shared" si="3"/>
        <v>3.5</v>
      </c>
      <c r="I31" s="28">
        <f t="shared" si="0"/>
        <v>3.7899296155930462E-3</v>
      </c>
      <c r="J31" s="28">
        <f t="shared" si="4"/>
        <v>3.5037899296155932</v>
      </c>
      <c r="K31" s="28">
        <f>((J31+(H14-H16))/H14)*100</f>
        <v>4.7425418646664767E-2</v>
      </c>
      <c r="L31" s="27">
        <f>L30+K31</f>
        <v>99.999882746395983</v>
      </c>
      <c r="M31" s="28">
        <f t="shared" si="2"/>
        <v>1.1725360401726448E-4</v>
      </c>
      <c r="N31" s="14"/>
      <c r="O31" s="16"/>
    </row>
    <row r="32" spans="4:15" x14ac:dyDescent="0.25">
      <c r="D32" s="2"/>
      <c r="H32" s="29">
        <f>H22+H26+H27+H28+H29+H30+H31+H25+H23+H24</f>
        <v>7380</v>
      </c>
      <c r="I32" s="44">
        <f>(1-(H32/H16))*100</f>
        <v>0.10828370330265846</v>
      </c>
      <c r="J32" s="3">
        <f>SUM(J22:J31)</f>
        <v>7387.9913373037371</v>
      </c>
      <c r="K32" s="30">
        <f>SUM(K22:K31)</f>
        <v>99.999882746395983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212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208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208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208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208">
        <v>2.38</v>
      </c>
      <c r="Q44" s="6">
        <v>542.5</v>
      </c>
    </row>
    <row r="45" spans="3:19" x14ac:dyDescent="0.25">
      <c r="O45" s="12">
        <v>16</v>
      </c>
      <c r="P45" s="208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208">
        <v>0.6</v>
      </c>
      <c r="Q46" s="6">
        <v>503.5</v>
      </c>
    </row>
    <row r="47" spans="3:19" x14ac:dyDescent="0.25">
      <c r="O47" s="12">
        <v>50</v>
      </c>
      <c r="P47" s="208">
        <v>0.3</v>
      </c>
      <c r="Q47" s="6">
        <v>471.5</v>
      </c>
    </row>
    <row r="48" spans="3:19" x14ac:dyDescent="0.25">
      <c r="O48" s="12">
        <v>100</v>
      </c>
      <c r="P48" s="208">
        <v>0.15</v>
      </c>
      <c r="Q48" s="6">
        <v>421</v>
      </c>
    </row>
    <row r="49" spans="15:17" x14ac:dyDescent="0.25">
      <c r="O49" s="12">
        <v>200</v>
      </c>
      <c r="P49" s="208">
        <v>7.3999999999999996E-2</v>
      </c>
      <c r="Q49" s="6">
        <v>368</v>
      </c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102"/>
  <sheetViews>
    <sheetView topLeftCell="A4" zoomScale="90" zoomScaleNormal="90" workbookViewId="0">
      <selection activeCell="T33" sqref="T33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105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42513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4956</v>
      </c>
      <c r="I14" s="334"/>
    </row>
    <row r="15" spans="4:14" x14ac:dyDescent="0.25">
      <c r="D15" s="217"/>
      <c r="E15" s="217"/>
      <c r="F15" s="217"/>
      <c r="G15" s="217"/>
      <c r="H15" s="24"/>
    </row>
    <row r="16" spans="4:14" x14ac:dyDescent="0.25">
      <c r="D16" s="324" t="s">
        <v>32</v>
      </c>
      <c r="E16" s="324"/>
      <c r="F16" s="324"/>
      <c r="G16" s="324"/>
      <c r="H16" s="334">
        <v>3864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18" t="s">
        <v>1</v>
      </c>
      <c r="F19" s="218" t="s">
        <v>2</v>
      </c>
      <c r="G19" s="218" t="s">
        <v>2</v>
      </c>
      <c r="H19" s="218" t="s">
        <v>3</v>
      </c>
      <c r="I19" s="218" t="s">
        <v>4</v>
      </c>
      <c r="J19" s="218" t="s">
        <v>3</v>
      </c>
      <c r="K19" s="218" t="s">
        <v>5</v>
      </c>
      <c r="L19" s="218" t="s">
        <v>6</v>
      </c>
      <c r="M19" s="218" t="s">
        <v>5</v>
      </c>
      <c r="N19" s="339" t="s">
        <v>7</v>
      </c>
      <c r="O19" s="340"/>
    </row>
    <row r="20" spans="4:15" x14ac:dyDescent="0.25">
      <c r="D20" s="7" t="s">
        <v>8</v>
      </c>
      <c r="E20" s="214" t="s">
        <v>11</v>
      </c>
      <c r="F20" s="214" t="s">
        <v>12</v>
      </c>
      <c r="G20" s="47" t="s">
        <v>13</v>
      </c>
      <c r="H20" s="214" t="s">
        <v>14</v>
      </c>
      <c r="I20" s="214"/>
      <c r="J20" s="214" t="s">
        <v>15</v>
      </c>
      <c r="K20" s="214" t="s">
        <v>16</v>
      </c>
      <c r="L20" s="214" t="s">
        <v>17</v>
      </c>
      <c r="M20" s="214" t="s">
        <v>18</v>
      </c>
      <c r="N20" s="335" t="s">
        <v>96</v>
      </c>
      <c r="O20" s="336"/>
    </row>
    <row r="21" spans="4:15" x14ac:dyDescent="0.25">
      <c r="D21" s="9"/>
      <c r="E21" s="215"/>
      <c r="F21" s="215" t="s">
        <v>22</v>
      </c>
      <c r="G21" s="215" t="s">
        <v>22</v>
      </c>
      <c r="H21" s="215" t="s">
        <v>22</v>
      </c>
      <c r="I21" s="215"/>
      <c r="J21" s="215" t="s">
        <v>22</v>
      </c>
      <c r="K21" s="215" t="s">
        <v>21</v>
      </c>
      <c r="L21" s="215" t="s">
        <v>21</v>
      </c>
      <c r="M21" s="215" t="s">
        <v>21</v>
      </c>
      <c r="N21" s="337" t="s">
        <v>20</v>
      </c>
      <c r="O21" s="338"/>
    </row>
    <row r="22" spans="4:15" x14ac:dyDescent="0.25">
      <c r="D22" s="9">
        <v>2</v>
      </c>
      <c r="E22" s="215">
        <v>50.8</v>
      </c>
      <c r="F22" s="215">
        <v>645</v>
      </c>
      <c r="G22" s="215">
        <v>645</v>
      </c>
      <c r="H22" s="215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15">
        <v>100</v>
      </c>
      <c r="O22" s="219">
        <v>100</v>
      </c>
    </row>
    <row r="23" spans="4:15" x14ac:dyDescent="0.25">
      <c r="D23" s="90">
        <v>1.5</v>
      </c>
      <c r="E23" s="215">
        <v>38.1</v>
      </c>
      <c r="F23" s="89">
        <v>662</v>
      </c>
      <c r="G23" s="89">
        <v>662</v>
      </c>
      <c r="H23" s="89">
        <f t="shared" ref="H23:H31" si="3">G23-F23</f>
        <v>0</v>
      </c>
      <c r="I23" s="25">
        <f t="shared" si="0"/>
        <v>0</v>
      </c>
      <c r="J23" s="25">
        <f>H23+I23</f>
        <v>0</v>
      </c>
      <c r="K23" s="26">
        <f t="shared" si="1"/>
        <v>0</v>
      </c>
      <c r="L23" s="26">
        <f>K23</f>
        <v>0</v>
      </c>
      <c r="M23" s="25">
        <f t="shared" si="2"/>
        <v>100</v>
      </c>
      <c r="N23" s="215">
        <v>100</v>
      </c>
      <c r="O23" s="216">
        <v>100</v>
      </c>
    </row>
    <row r="24" spans="4:15" x14ac:dyDescent="0.25">
      <c r="D24" s="9">
        <v>1</v>
      </c>
      <c r="E24" s="215">
        <v>25.4</v>
      </c>
      <c r="F24" s="89">
        <v>666.5</v>
      </c>
      <c r="G24" s="89">
        <v>780.5</v>
      </c>
      <c r="H24" s="89">
        <f t="shared" si="3"/>
        <v>114</v>
      </c>
      <c r="I24" s="25">
        <f t="shared" si="0"/>
        <v>8.850931677018492E-2</v>
      </c>
      <c r="J24" s="25">
        <f t="shared" ref="J24:J31" si="4">H24+I24</f>
        <v>114.08850931677019</v>
      </c>
      <c r="K24" s="26">
        <f t="shared" si="1"/>
        <v>2.3020280330260325</v>
      </c>
      <c r="L24" s="26">
        <f t="shared" ref="L24:L30" si="5">L23+K24</f>
        <v>2.3020280330260325</v>
      </c>
      <c r="M24" s="25">
        <f t="shared" si="2"/>
        <v>97.697971966973967</v>
      </c>
      <c r="N24" s="215">
        <v>100</v>
      </c>
      <c r="O24" s="216">
        <v>100</v>
      </c>
    </row>
    <row r="25" spans="4:15" x14ac:dyDescent="0.25">
      <c r="D25" s="9" t="s">
        <v>50</v>
      </c>
      <c r="E25" s="215">
        <v>19</v>
      </c>
      <c r="F25" s="89">
        <v>588</v>
      </c>
      <c r="G25" s="89">
        <v>705</v>
      </c>
      <c r="H25" s="89">
        <f t="shared" si="3"/>
        <v>117</v>
      </c>
      <c r="I25" s="25">
        <f t="shared" si="0"/>
        <v>9.0838509316768748E-2</v>
      </c>
      <c r="J25" s="25">
        <f t="shared" si="4"/>
        <v>117.09083850931677</v>
      </c>
      <c r="K25" s="26">
        <f t="shared" si="1"/>
        <v>2.3626077181056653</v>
      </c>
      <c r="L25" s="26">
        <f t="shared" si="5"/>
        <v>4.6646357511316978</v>
      </c>
      <c r="M25" s="25">
        <f t="shared" si="2"/>
        <v>95.335364248868302</v>
      </c>
      <c r="N25" s="215">
        <v>100</v>
      </c>
      <c r="O25" s="216">
        <v>80</v>
      </c>
    </row>
    <row r="26" spans="4:15" x14ac:dyDescent="0.25">
      <c r="D26" s="10" t="s">
        <v>37</v>
      </c>
      <c r="E26" s="215">
        <v>9.51</v>
      </c>
      <c r="F26" s="6">
        <v>692.5</v>
      </c>
      <c r="G26" s="6">
        <v>1211</v>
      </c>
      <c r="H26" s="89">
        <f t="shared" si="3"/>
        <v>518.5</v>
      </c>
      <c r="I26" s="25">
        <f t="shared" si="0"/>
        <v>0.4025621118012358</v>
      </c>
      <c r="J26" s="25">
        <f t="shared" si="4"/>
        <v>518.90256211180122</v>
      </c>
      <c r="K26" s="26">
        <f t="shared" si="1"/>
        <v>10.470188904596474</v>
      </c>
      <c r="L26" s="26">
        <f t="shared" si="5"/>
        <v>15.134824655728172</v>
      </c>
      <c r="M26" s="25">
        <f t="shared" si="2"/>
        <v>84.865175344271833</v>
      </c>
      <c r="N26" s="215">
        <v>85</v>
      </c>
      <c r="O26" s="216">
        <v>60</v>
      </c>
    </row>
    <row r="27" spans="4:15" x14ac:dyDescent="0.25">
      <c r="D27" s="12">
        <v>4</v>
      </c>
      <c r="E27" s="215">
        <v>4.76</v>
      </c>
      <c r="F27" s="6">
        <v>531</v>
      </c>
      <c r="G27" s="6">
        <v>984</v>
      </c>
      <c r="H27" s="89">
        <f t="shared" si="3"/>
        <v>453</v>
      </c>
      <c r="I27" s="25">
        <f t="shared" si="0"/>
        <v>0.35170807453415587</v>
      </c>
      <c r="J27" s="25">
        <f t="shared" si="4"/>
        <v>453.35170807453414</v>
      </c>
      <c r="K27" s="26">
        <f t="shared" si="1"/>
        <v>9.1475324470244974</v>
      </c>
      <c r="L27" s="26">
        <f t="shared" si="5"/>
        <v>24.28235710275267</v>
      </c>
      <c r="M27" s="25">
        <f t="shared" si="2"/>
        <v>75.71764289724733</v>
      </c>
      <c r="N27" s="215">
        <v>65</v>
      </c>
      <c r="O27" s="216">
        <v>40</v>
      </c>
    </row>
    <row r="28" spans="4:15" x14ac:dyDescent="0.25">
      <c r="D28" s="12">
        <v>10</v>
      </c>
      <c r="E28" s="215">
        <v>2</v>
      </c>
      <c r="F28" s="6">
        <v>566.5</v>
      </c>
      <c r="G28" s="6">
        <v>1077.5</v>
      </c>
      <c r="H28" s="89">
        <f t="shared" si="3"/>
        <v>511</v>
      </c>
      <c r="I28" s="25">
        <f t="shared" si="0"/>
        <v>0.39673913043477627</v>
      </c>
      <c r="J28" s="25">
        <f t="shared" si="4"/>
        <v>511.39673913043475</v>
      </c>
      <c r="K28" s="26">
        <f t="shared" si="1"/>
        <v>10.318739691897392</v>
      </c>
      <c r="L28" s="26">
        <f t="shared" si="5"/>
        <v>34.601096794650061</v>
      </c>
      <c r="M28" s="25">
        <f t="shared" si="2"/>
        <v>65.398903205349939</v>
      </c>
      <c r="N28" s="215">
        <v>50</v>
      </c>
      <c r="O28" s="216">
        <v>30</v>
      </c>
    </row>
    <row r="29" spans="4:15" x14ac:dyDescent="0.25">
      <c r="D29" s="12">
        <v>40</v>
      </c>
      <c r="E29" s="215">
        <v>0.42</v>
      </c>
      <c r="F29" s="6">
        <v>478.5</v>
      </c>
      <c r="G29" s="6">
        <v>1792</v>
      </c>
      <c r="H29" s="89">
        <f t="shared" si="3"/>
        <v>1313.5</v>
      </c>
      <c r="I29" s="25">
        <f t="shared" si="0"/>
        <v>1.0197981366459465</v>
      </c>
      <c r="J29" s="25">
        <f t="shared" si="4"/>
        <v>1314.5197981366459</v>
      </c>
      <c r="K29" s="26">
        <f t="shared" si="1"/>
        <v>26.523805450699072</v>
      </c>
      <c r="L29" s="26">
        <f t="shared" si="5"/>
        <v>61.124902245349134</v>
      </c>
      <c r="M29" s="25">
        <f t="shared" si="2"/>
        <v>38.875097754650866</v>
      </c>
      <c r="N29" s="215">
        <v>30</v>
      </c>
      <c r="O29" s="216">
        <v>13</v>
      </c>
    </row>
    <row r="30" spans="4:15" x14ac:dyDescent="0.25">
      <c r="D30" s="12">
        <v>200</v>
      </c>
      <c r="E30" s="215">
        <v>7.3999999999999996E-2</v>
      </c>
      <c r="F30" s="6">
        <v>368</v>
      </c>
      <c r="G30" s="6">
        <v>1181</v>
      </c>
      <c r="H30" s="89">
        <f t="shared" si="3"/>
        <v>813</v>
      </c>
      <c r="I30" s="25">
        <f t="shared" si="0"/>
        <v>0.63121118012421351</v>
      </c>
      <c r="J30" s="25">
        <f t="shared" si="4"/>
        <v>813.63121118012418</v>
      </c>
      <c r="K30" s="26">
        <f t="shared" si="1"/>
        <v>16.417094656580392</v>
      </c>
      <c r="L30" s="26">
        <f t="shared" si="5"/>
        <v>77.541996901929522</v>
      </c>
      <c r="M30" s="25">
        <f t="shared" si="2"/>
        <v>22.458003098070478</v>
      </c>
      <c r="N30" s="215">
        <v>18</v>
      </c>
      <c r="O30" s="216">
        <v>9</v>
      </c>
    </row>
    <row r="31" spans="4:15" ht="15.75" thickBot="1" x14ac:dyDescent="0.3">
      <c r="D31" s="13" t="s">
        <v>10</v>
      </c>
      <c r="E31" s="14">
        <v>0</v>
      </c>
      <c r="F31" s="15">
        <v>416.5</v>
      </c>
      <c r="G31" s="15">
        <v>437.5</v>
      </c>
      <c r="H31" s="96">
        <f t="shared" si="3"/>
        <v>21</v>
      </c>
      <c r="I31" s="28">
        <f t="shared" si="0"/>
        <v>1.6304347826086696E-2</v>
      </c>
      <c r="J31" s="28">
        <f t="shared" si="4"/>
        <v>21.016304347826086</v>
      </c>
      <c r="K31" s="28">
        <f>((J31+(H14-H16))/H14)*100</f>
        <v>22.457956100642171</v>
      </c>
      <c r="L31" s="27">
        <f>L30+K31</f>
        <v>99.999953002571687</v>
      </c>
      <c r="M31" s="28">
        <f t="shared" si="2"/>
        <v>4.6997428313488854E-5</v>
      </c>
      <c r="N31" s="14"/>
      <c r="O31" s="16"/>
    </row>
    <row r="32" spans="4:15" x14ac:dyDescent="0.25">
      <c r="D32" s="2"/>
      <c r="H32" s="29">
        <f>H22+H26+H27+H28+H29+H30+H31+H25+H23+H24</f>
        <v>3861</v>
      </c>
      <c r="I32" s="44">
        <f>(1-(H32/H16))*100</f>
        <v>7.763975155279379E-2</v>
      </c>
      <c r="J32" s="3">
        <f>SUM(J22:J31)</f>
        <v>3863.9976708074537</v>
      </c>
      <c r="K32" s="30">
        <f>SUM(K22:K31)</f>
        <v>99.999953002571687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220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215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215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215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215">
        <v>2.38</v>
      </c>
      <c r="Q44" s="6">
        <v>542.5</v>
      </c>
    </row>
    <row r="45" spans="3:19" x14ac:dyDescent="0.25">
      <c r="O45" s="12">
        <v>16</v>
      </c>
      <c r="P45" s="215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215">
        <v>0.6</v>
      </c>
      <c r="Q46" s="6">
        <v>503.5</v>
      </c>
    </row>
    <row r="47" spans="3:19" x14ac:dyDescent="0.25">
      <c r="O47" s="12">
        <v>50</v>
      </c>
      <c r="P47" s="215">
        <v>0.3</v>
      </c>
      <c r="Q47" s="6">
        <v>471.5</v>
      </c>
    </row>
    <row r="48" spans="3:19" x14ac:dyDescent="0.25">
      <c r="O48" s="12">
        <v>100</v>
      </c>
      <c r="P48" s="215">
        <v>0.15</v>
      </c>
      <c r="Q48" s="6">
        <v>421</v>
      </c>
    </row>
    <row r="49" spans="4:17" x14ac:dyDescent="0.25">
      <c r="O49" s="12">
        <v>200</v>
      </c>
      <c r="P49" s="215">
        <v>7.3999999999999996E-2</v>
      </c>
      <c r="Q49" s="6">
        <v>368</v>
      </c>
    </row>
    <row r="58" spans="4:17" x14ac:dyDescent="0.25">
      <c r="E58" s="323" t="s">
        <v>28</v>
      </c>
      <c r="F58" s="323"/>
      <c r="G58" s="323"/>
      <c r="H58" s="323"/>
      <c r="I58" s="323"/>
      <c r="J58" s="323"/>
      <c r="K58" s="323"/>
      <c r="L58" s="323"/>
      <c r="M58" s="323"/>
      <c r="N58" s="323"/>
    </row>
    <row r="61" spans="4:17" x14ac:dyDescent="0.25">
      <c r="D61" s="19" t="s">
        <v>23</v>
      </c>
      <c r="E61" s="329" t="s">
        <v>29</v>
      </c>
      <c r="F61" s="329"/>
      <c r="G61" s="329"/>
      <c r="H61" s="329"/>
      <c r="I61" s="329"/>
    </row>
    <row r="63" spans="4:17" x14ac:dyDescent="0.25">
      <c r="D63" s="324" t="s">
        <v>24</v>
      </c>
      <c r="E63" s="324"/>
      <c r="F63" s="330" t="s">
        <v>105</v>
      </c>
      <c r="G63" s="330"/>
      <c r="H63" s="330"/>
      <c r="I63" s="330"/>
    </row>
    <row r="65" spans="4:15" x14ac:dyDescent="0.25">
      <c r="D65" s="324" t="s">
        <v>27</v>
      </c>
      <c r="E65" s="325"/>
      <c r="F65" s="331">
        <v>42513</v>
      </c>
      <c r="G65" s="331"/>
      <c r="H65" s="331"/>
      <c r="I65" s="331"/>
    </row>
    <row r="67" spans="4:15" x14ac:dyDescent="0.25">
      <c r="D67" s="324" t="s">
        <v>33</v>
      </c>
      <c r="E67" s="324"/>
      <c r="F67" s="324"/>
      <c r="G67" s="324"/>
      <c r="H67" s="334">
        <v>7388</v>
      </c>
      <c r="I67" s="334"/>
    </row>
    <row r="68" spans="4:15" x14ac:dyDescent="0.25">
      <c r="D68" s="217"/>
      <c r="E68" s="217"/>
      <c r="F68" s="217"/>
      <c r="G68" s="217"/>
      <c r="H68" s="24"/>
    </row>
    <row r="69" spans="4:15" x14ac:dyDescent="0.25">
      <c r="D69" s="324" t="s">
        <v>32</v>
      </c>
      <c r="E69" s="324"/>
      <c r="F69" s="324"/>
      <c r="G69" s="324"/>
      <c r="H69" s="334">
        <v>7388</v>
      </c>
      <c r="I69" s="334"/>
    </row>
    <row r="71" spans="4:15" ht="15.75" thickBot="1" x14ac:dyDescent="0.3"/>
    <row r="72" spans="4:15" ht="15.75" thickBot="1" x14ac:dyDescent="0.3">
      <c r="D72" s="45" t="s">
        <v>0</v>
      </c>
      <c r="E72" s="218" t="s">
        <v>1</v>
      </c>
      <c r="F72" s="218" t="s">
        <v>2</v>
      </c>
      <c r="G72" s="218" t="s">
        <v>2</v>
      </c>
      <c r="H72" s="218" t="s">
        <v>3</v>
      </c>
      <c r="I72" s="218" t="s">
        <v>4</v>
      </c>
      <c r="J72" s="218" t="s">
        <v>3</v>
      </c>
      <c r="K72" s="218" t="s">
        <v>5</v>
      </c>
      <c r="L72" s="218" t="s">
        <v>6</v>
      </c>
      <c r="M72" s="218" t="s">
        <v>5</v>
      </c>
      <c r="N72" s="339" t="s">
        <v>7</v>
      </c>
      <c r="O72" s="340"/>
    </row>
    <row r="73" spans="4:15" x14ac:dyDescent="0.25">
      <c r="D73" s="7" t="s">
        <v>8</v>
      </c>
      <c r="E73" s="214" t="s">
        <v>11</v>
      </c>
      <c r="F73" s="214" t="s">
        <v>12</v>
      </c>
      <c r="G73" s="47" t="s">
        <v>13</v>
      </c>
      <c r="H73" s="214" t="s">
        <v>14</v>
      </c>
      <c r="I73" s="214"/>
      <c r="J73" s="214" t="s">
        <v>15</v>
      </c>
      <c r="K73" s="214" t="s">
        <v>16</v>
      </c>
      <c r="L73" s="214" t="s">
        <v>17</v>
      </c>
      <c r="M73" s="214" t="s">
        <v>18</v>
      </c>
      <c r="N73" s="335" t="s">
        <v>96</v>
      </c>
      <c r="O73" s="336"/>
    </row>
    <row r="74" spans="4:15" x14ac:dyDescent="0.25">
      <c r="D74" s="9"/>
      <c r="E74" s="215"/>
      <c r="F74" s="215" t="s">
        <v>22</v>
      </c>
      <c r="G74" s="215" t="s">
        <v>22</v>
      </c>
      <c r="H74" s="215" t="s">
        <v>22</v>
      </c>
      <c r="I74" s="215"/>
      <c r="J74" s="215" t="s">
        <v>22</v>
      </c>
      <c r="K74" s="215" t="s">
        <v>21</v>
      </c>
      <c r="L74" s="215" t="s">
        <v>21</v>
      </c>
      <c r="M74" s="215" t="s">
        <v>21</v>
      </c>
      <c r="N74" s="337" t="s">
        <v>20</v>
      </c>
      <c r="O74" s="338"/>
    </row>
    <row r="75" spans="4:15" x14ac:dyDescent="0.25">
      <c r="D75" s="9">
        <v>2</v>
      </c>
      <c r="E75" s="215">
        <v>50.8</v>
      </c>
      <c r="F75" s="215">
        <v>645</v>
      </c>
      <c r="G75" s="215">
        <v>645</v>
      </c>
      <c r="H75" s="215">
        <v>0</v>
      </c>
      <c r="I75" s="25">
        <f t="shared" ref="I75:I84" si="6">(H75*$I$32)/100</f>
        <v>0</v>
      </c>
      <c r="J75" s="25">
        <f>H75+I75</f>
        <v>0</v>
      </c>
      <c r="K75" s="26">
        <f t="shared" ref="K75:K83" si="7">(J75/$H$14)*100</f>
        <v>0</v>
      </c>
      <c r="L75" s="26">
        <f>K75</f>
        <v>0</v>
      </c>
      <c r="M75" s="25">
        <f t="shared" ref="M75:M84" si="8">100-L75</f>
        <v>100</v>
      </c>
      <c r="N75" s="215">
        <v>100</v>
      </c>
      <c r="O75" s="219">
        <v>100</v>
      </c>
    </row>
    <row r="76" spans="4:15" x14ac:dyDescent="0.25">
      <c r="D76" s="90">
        <v>1.5</v>
      </c>
      <c r="E76" s="215">
        <v>38.1</v>
      </c>
      <c r="F76" s="89">
        <v>662</v>
      </c>
      <c r="G76" s="89">
        <v>662</v>
      </c>
      <c r="H76" s="89">
        <f t="shared" ref="H76:H84" si="9">G76-F76</f>
        <v>0</v>
      </c>
      <c r="I76" s="25">
        <f t="shared" si="6"/>
        <v>0</v>
      </c>
      <c r="J76" s="25">
        <f>H76+I76</f>
        <v>0</v>
      </c>
      <c r="K76" s="26">
        <f t="shared" si="7"/>
        <v>0</v>
      </c>
      <c r="L76" s="26">
        <f>K76</f>
        <v>0</v>
      </c>
      <c r="M76" s="25">
        <f t="shared" si="8"/>
        <v>100</v>
      </c>
      <c r="N76" s="215">
        <v>100</v>
      </c>
      <c r="O76" s="216">
        <v>100</v>
      </c>
    </row>
    <row r="77" spans="4:15" x14ac:dyDescent="0.25">
      <c r="D77" s="9">
        <v>1</v>
      </c>
      <c r="E77" s="215">
        <v>25.4</v>
      </c>
      <c r="F77" s="89">
        <v>666.5</v>
      </c>
      <c r="G77" s="89">
        <v>1020.5</v>
      </c>
      <c r="H77" s="89">
        <f t="shared" si="9"/>
        <v>354</v>
      </c>
      <c r="I77" s="25">
        <f t="shared" si="6"/>
        <v>0.27484472049689002</v>
      </c>
      <c r="J77" s="25">
        <f t="shared" ref="J77:J84" si="10">H77+I77</f>
        <v>354.2748447204969</v>
      </c>
      <c r="K77" s="26">
        <f t="shared" si="7"/>
        <v>7.1484028393966277</v>
      </c>
      <c r="L77" s="26">
        <f t="shared" ref="L77:L83" si="11">L76+K77</f>
        <v>7.1484028393966277</v>
      </c>
      <c r="M77" s="25">
        <f t="shared" si="8"/>
        <v>92.851597160603376</v>
      </c>
      <c r="N77" s="215">
        <v>100</v>
      </c>
      <c r="O77" s="216">
        <v>100</v>
      </c>
    </row>
    <row r="78" spans="4:15" x14ac:dyDescent="0.25">
      <c r="D78" s="9" t="s">
        <v>50</v>
      </c>
      <c r="E78" s="215">
        <v>19</v>
      </c>
      <c r="F78" s="89">
        <v>588</v>
      </c>
      <c r="G78" s="89">
        <v>1020</v>
      </c>
      <c r="H78" s="89">
        <f t="shared" si="9"/>
        <v>432</v>
      </c>
      <c r="I78" s="25">
        <f t="shared" si="6"/>
        <v>0.33540372670806917</v>
      </c>
      <c r="J78" s="25">
        <f t="shared" si="10"/>
        <v>432.33540372670808</v>
      </c>
      <c r="K78" s="26">
        <f t="shared" si="7"/>
        <v>8.7234746514670718</v>
      </c>
      <c r="L78" s="26">
        <f t="shared" si="11"/>
        <v>15.871877490863699</v>
      </c>
      <c r="M78" s="25">
        <f t="shared" si="8"/>
        <v>84.128122509136304</v>
      </c>
      <c r="N78" s="215">
        <v>100</v>
      </c>
      <c r="O78" s="216">
        <v>80</v>
      </c>
    </row>
    <row r="79" spans="4:15" x14ac:dyDescent="0.25">
      <c r="D79" s="10" t="s">
        <v>37</v>
      </c>
      <c r="E79" s="215">
        <v>9.51</v>
      </c>
      <c r="F79" s="6">
        <v>692.5</v>
      </c>
      <c r="G79" s="6">
        <v>1576</v>
      </c>
      <c r="H79" s="89">
        <f t="shared" si="9"/>
        <v>883.5</v>
      </c>
      <c r="I79" s="25">
        <f t="shared" si="6"/>
        <v>0.68594720496893313</v>
      </c>
      <c r="J79" s="25">
        <f t="shared" si="10"/>
        <v>884.1859472049689</v>
      </c>
      <c r="K79" s="26">
        <f t="shared" si="7"/>
        <v>17.840717255951756</v>
      </c>
      <c r="L79" s="26">
        <f t="shared" si="11"/>
        <v>33.712594746815455</v>
      </c>
      <c r="M79" s="25">
        <f t="shared" si="8"/>
        <v>66.287405253184545</v>
      </c>
      <c r="N79" s="215">
        <v>85</v>
      </c>
      <c r="O79" s="216">
        <v>60</v>
      </c>
    </row>
    <row r="80" spans="4:15" x14ac:dyDescent="0.25">
      <c r="D80" s="12">
        <v>4</v>
      </c>
      <c r="E80" s="215">
        <v>4.76</v>
      </c>
      <c r="F80" s="6">
        <v>531</v>
      </c>
      <c r="G80" s="6">
        <v>1541</v>
      </c>
      <c r="H80" s="89">
        <f t="shared" si="9"/>
        <v>1010</v>
      </c>
      <c r="I80" s="25">
        <f t="shared" si="6"/>
        <v>0.78416149068321728</v>
      </c>
      <c r="J80" s="25">
        <f t="shared" si="10"/>
        <v>1010.7841614906832</v>
      </c>
      <c r="K80" s="26">
        <f t="shared" si="7"/>
        <v>20.395160643476256</v>
      </c>
      <c r="L80" s="26">
        <f t="shared" si="11"/>
        <v>54.107755390291715</v>
      </c>
      <c r="M80" s="25">
        <f t="shared" si="8"/>
        <v>45.892244609708285</v>
      </c>
      <c r="N80" s="215">
        <v>65</v>
      </c>
      <c r="O80" s="216">
        <v>40</v>
      </c>
    </row>
    <row r="81" spans="4:19" x14ac:dyDescent="0.25">
      <c r="D81" s="12">
        <v>10</v>
      </c>
      <c r="E81" s="215">
        <v>2</v>
      </c>
      <c r="F81" s="6">
        <v>566.5</v>
      </c>
      <c r="G81" s="6">
        <v>2376.5</v>
      </c>
      <c r="H81" s="89">
        <f t="shared" si="9"/>
        <v>1810</v>
      </c>
      <c r="I81" s="25">
        <f t="shared" si="6"/>
        <v>1.4052795031055674</v>
      </c>
      <c r="J81" s="25">
        <f t="shared" si="10"/>
        <v>1811.4052795031055</v>
      </c>
      <c r="K81" s="26">
        <f t="shared" si="7"/>
        <v>36.549743331378238</v>
      </c>
      <c r="L81" s="26">
        <f t="shared" si="11"/>
        <v>90.657498721669953</v>
      </c>
      <c r="M81" s="25">
        <f t="shared" si="8"/>
        <v>9.3425012783300474</v>
      </c>
      <c r="N81" s="215">
        <v>50</v>
      </c>
      <c r="O81" s="216">
        <v>30</v>
      </c>
    </row>
    <row r="82" spans="4:19" x14ac:dyDescent="0.25">
      <c r="D82" s="12">
        <v>40</v>
      </c>
      <c r="E82" s="215">
        <v>0.42</v>
      </c>
      <c r="F82" s="6">
        <v>478.5</v>
      </c>
      <c r="G82" s="6">
        <v>3411</v>
      </c>
      <c r="H82" s="89">
        <f t="shared" si="9"/>
        <v>2932.5</v>
      </c>
      <c r="I82" s="25">
        <f t="shared" si="6"/>
        <v>2.276785714285678</v>
      </c>
      <c r="J82" s="25">
        <f t="shared" si="10"/>
        <v>2934.7767857142858</v>
      </c>
      <c r="K82" s="26">
        <f t="shared" si="7"/>
        <v>59.216642165340716</v>
      </c>
      <c r="L82" s="26">
        <f t="shared" si="11"/>
        <v>149.87414088701067</v>
      </c>
      <c r="M82" s="25">
        <f t="shared" si="8"/>
        <v>-49.874140887010668</v>
      </c>
      <c r="N82" s="215">
        <v>30</v>
      </c>
      <c r="O82" s="216">
        <v>13</v>
      </c>
    </row>
    <row r="83" spans="4:19" x14ac:dyDescent="0.25">
      <c r="D83" s="12">
        <v>200</v>
      </c>
      <c r="E83" s="215">
        <v>7.3999999999999996E-2</v>
      </c>
      <c r="F83" s="6">
        <v>368</v>
      </c>
      <c r="G83" s="6">
        <v>463</v>
      </c>
      <c r="H83" s="89">
        <f t="shared" si="9"/>
        <v>95</v>
      </c>
      <c r="I83" s="25">
        <f t="shared" si="6"/>
        <v>7.37577639751541E-2</v>
      </c>
      <c r="J83" s="25">
        <f t="shared" si="10"/>
        <v>95.073757763975152</v>
      </c>
      <c r="K83" s="26">
        <f t="shared" si="7"/>
        <v>1.9183566941883605</v>
      </c>
      <c r="L83" s="26">
        <f t="shared" si="11"/>
        <v>151.79249758119903</v>
      </c>
      <c r="M83" s="25">
        <f t="shared" si="8"/>
        <v>-51.792497581199029</v>
      </c>
      <c r="N83" s="215">
        <v>18</v>
      </c>
      <c r="O83" s="216">
        <v>9</v>
      </c>
    </row>
    <row r="84" spans="4:19" ht="15.75" thickBot="1" x14ac:dyDescent="0.3">
      <c r="D84" s="13" t="s">
        <v>10</v>
      </c>
      <c r="E84" s="14">
        <v>0</v>
      </c>
      <c r="F84" s="15">
        <v>416.5</v>
      </c>
      <c r="G84" s="15">
        <v>420</v>
      </c>
      <c r="H84" s="96">
        <f t="shared" si="9"/>
        <v>3.5</v>
      </c>
      <c r="I84" s="28">
        <f t="shared" si="6"/>
        <v>2.7173913043477826E-3</v>
      </c>
      <c r="J84" s="28">
        <f t="shared" si="10"/>
        <v>3.5027173913043477</v>
      </c>
      <c r="K84" s="28">
        <f>((J84+(H67-H69))/H67)*100</f>
        <v>4.7410901344130313E-2</v>
      </c>
      <c r="L84" s="27">
        <f>L83+K84</f>
        <v>151.83990848254317</v>
      </c>
      <c r="M84" s="28">
        <f t="shared" si="8"/>
        <v>-51.839908482543166</v>
      </c>
      <c r="N84" s="14"/>
      <c r="O84" s="16"/>
    </row>
    <row r="85" spans="4:19" x14ac:dyDescent="0.25">
      <c r="D85" s="2"/>
      <c r="H85" s="29">
        <f>H75+H79+H80+H81+H82+H83+H84+H78+H76+H77</f>
        <v>7520.5</v>
      </c>
      <c r="I85" s="44">
        <f>(1-(H85/H69))*100</f>
        <v>-1.7934488359501843</v>
      </c>
      <c r="J85" s="3">
        <f>SUM(J75:J84)</f>
        <v>7526.3388975155276</v>
      </c>
      <c r="K85" s="30">
        <f>SUM(K75:K84)</f>
        <v>151.83990848254317</v>
      </c>
      <c r="L85" s="22"/>
    </row>
    <row r="86" spans="4:19" ht="15.75" thickBot="1" x14ac:dyDescent="0.3">
      <c r="D86" s="2"/>
    </row>
    <row r="87" spans="4:19" ht="15.75" thickBot="1" x14ac:dyDescent="0.3">
      <c r="D87" s="134"/>
      <c r="E87" s="115" t="s">
        <v>66</v>
      </c>
      <c r="F87" s="115" t="s">
        <v>67</v>
      </c>
      <c r="G87" s="116" t="s">
        <v>68</v>
      </c>
    </row>
    <row r="88" spans="4:19" x14ac:dyDescent="0.25">
      <c r="D88" s="91"/>
      <c r="E88" s="118" t="s">
        <v>60</v>
      </c>
      <c r="F88" s="121">
        <v>10</v>
      </c>
      <c r="G88" s="125">
        <v>14.143000000000001</v>
      </c>
      <c r="H88" t="s">
        <v>64</v>
      </c>
    </row>
    <row r="89" spans="4:19" x14ac:dyDescent="0.25">
      <c r="D89" s="22"/>
      <c r="E89" s="119" t="s">
        <v>69</v>
      </c>
      <c r="F89" s="122">
        <v>30</v>
      </c>
      <c r="G89" s="126">
        <v>17.637</v>
      </c>
      <c r="H89" t="s">
        <v>65</v>
      </c>
    </row>
    <row r="90" spans="4:19" ht="15.75" thickBot="1" x14ac:dyDescent="0.3">
      <c r="E90" s="120" t="s">
        <v>59</v>
      </c>
      <c r="F90" s="123">
        <v>60</v>
      </c>
      <c r="G90" s="127">
        <v>21.28</v>
      </c>
    </row>
    <row r="92" spans="4:19" x14ac:dyDescent="0.25">
      <c r="D92" s="94"/>
      <c r="E92" s="94"/>
      <c r="F92" s="94"/>
      <c r="G92" s="94"/>
      <c r="I92" s="220"/>
      <c r="J92" s="93"/>
    </row>
    <row r="93" spans="4:19" x14ac:dyDescent="0.25">
      <c r="D93" s="341" t="s">
        <v>58</v>
      </c>
      <c r="E93" s="92" t="s">
        <v>59</v>
      </c>
      <c r="F93" s="94"/>
      <c r="G93" s="94"/>
      <c r="H93" s="97">
        <f>G90</f>
        <v>21.28</v>
      </c>
      <c r="I93" s="342">
        <f>H93/H94</f>
        <v>1.504631266350845</v>
      </c>
      <c r="J93" s="93"/>
    </row>
    <row r="94" spans="4:19" x14ac:dyDescent="0.25">
      <c r="D94" s="341"/>
      <c r="E94" s="93" t="s">
        <v>60</v>
      </c>
      <c r="F94" s="94"/>
      <c r="G94" s="94"/>
      <c r="H94" s="44">
        <f>G88</f>
        <v>14.143000000000001</v>
      </c>
      <c r="I94" s="342"/>
      <c r="J94" s="93"/>
      <c r="O94" s="10" t="s">
        <v>9</v>
      </c>
      <c r="P94" s="215">
        <v>12.7</v>
      </c>
      <c r="Q94" s="6">
        <v>714</v>
      </c>
      <c r="S94" t="s">
        <v>84</v>
      </c>
    </row>
    <row r="95" spans="4:19" x14ac:dyDescent="0.25">
      <c r="D95" s="22"/>
      <c r="F95" s="94"/>
      <c r="G95" s="94"/>
      <c r="H95" s="2"/>
      <c r="I95" s="98"/>
      <c r="J95" s="93"/>
      <c r="O95" s="10" t="s">
        <v>37</v>
      </c>
      <c r="P95" s="215">
        <v>9.51</v>
      </c>
      <c r="Q95" s="6">
        <v>692</v>
      </c>
    </row>
    <row r="96" spans="4:19" x14ac:dyDescent="0.25">
      <c r="D96" s="341" t="s">
        <v>61</v>
      </c>
      <c r="E96" s="92" t="s">
        <v>62</v>
      </c>
      <c r="F96" s="94"/>
      <c r="G96" s="94"/>
      <c r="H96" s="97">
        <f>(G89*G89)</f>
        <v>311.06376900000004</v>
      </c>
      <c r="I96" s="343">
        <f>((G89*G89)/(G90*G88))</f>
        <v>1.0335613602254947</v>
      </c>
      <c r="J96" s="93"/>
      <c r="O96" s="12">
        <v>4</v>
      </c>
      <c r="P96" s="215">
        <v>4.76</v>
      </c>
      <c r="Q96" s="6">
        <v>531</v>
      </c>
    </row>
    <row r="97" spans="4:17" x14ac:dyDescent="0.25">
      <c r="D97" s="341"/>
      <c r="E97" s="93" t="s">
        <v>63</v>
      </c>
      <c r="F97" s="94"/>
      <c r="G97" s="94"/>
      <c r="H97" s="44">
        <f>G90*G88</f>
        <v>300.96304000000003</v>
      </c>
      <c r="I97" s="343"/>
      <c r="J97" s="93"/>
      <c r="O97" s="12">
        <v>8</v>
      </c>
      <c r="P97" s="215">
        <v>2.38</v>
      </c>
      <c r="Q97" s="6">
        <v>542.5</v>
      </c>
    </row>
    <row r="98" spans="4:17" x14ac:dyDescent="0.25">
      <c r="O98" s="12">
        <v>16</v>
      </c>
      <c r="P98" s="215">
        <v>1.19</v>
      </c>
      <c r="Q98" s="6">
        <v>523</v>
      </c>
    </row>
    <row r="99" spans="4:17" x14ac:dyDescent="0.25">
      <c r="D99" s="99" t="s">
        <v>70</v>
      </c>
      <c r="E99" s="93" t="str">
        <f>IF(I93&lt;4,"GP","GW")</f>
        <v>GP</v>
      </c>
      <c r="O99" s="12">
        <v>30</v>
      </c>
      <c r="P99" s="215">
        <v>0.6</v>
      </c>
      <c r="Q99" s="6">
        <v>503.5</v>
      </c>
    </row>
    <row r="100" spans="4:17" x14ac:dyDescent="0.25">
      <c r="O100" s="12">
        <v>50</v>
      </c>
      <c r="P100" s="215">
        <v>0.3</v>
      </c>
      <c r="Q100" s="6">
        <v>471.5</v>
      </c>
    </row>
    <row r="101" spans="4:17" x14ac:dyDescent="0.25">
      <c r="O101" s="12">
        <v>100</v>
      </c>
      <c r="P101" s="215">
        <v>0.15</v>
      </c>
      <c r="Q101" s="6">
        <v>421</v>
      </c>
    </row>
    <row r="102" spans="4:17" x14ac:dyDescent="0.25">
      <c r="O102" s="12">
        <v>200</v>
      </c>
      <c r="P102" s="215">
        <v>7.3999999999999996E-2</v>
      </c>
      <c r="Q102" s="6">
        <v>368</v>
      </c>
    </row>
  </sheetData>
  <mergeCells count="34">
    <mergeCell ref="D96:D97"/>
    <mergeCell ref="I96:I97"/>
    <mergeCell ref="D69:G69"/>
    <mergeCell ref="H69:I69"/>
    <mergeCell ref="N72:O72"/>
    <mergeCell ref="N73:O73"/>
    <mergeCell ref="N74:O74"/>
    <mergeCell ref="D93:D94"/>
    <mergeCell ref="I93:I94"/>
    <mergeCell ref="D67:G67"/>
    <mergeCell ref="H67:I67"/>
    <mergeCell ref="N21:O21"/>
    <mergeCell ref="D40:D41"/>
    <mergeCell ref="I40:I41"/>
    <mergeCell ref="D43:D44"/>
    <mergeCell ref="I43:I44"/>
    <mergeCell ref="E58:N58"/>
    <mergeCell ref="E61:I61"/>
    <mergeCell ref="D63:E63"/>
    <mergeCell ref="F63:I63"/>
    <mergeCell ref="D65:E65"/>
    <mergeCell ref="F65:I65"/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49"/>
  <sheetViews>
    <sheetView zoomScale="90" zoomScaleNormal="90" workbookViewId="0">
      <selection activeCell="Q32" sqref="Q3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29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105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42515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5000</v>
      </c>
      <c r="I14" s="334"/>
    </row>
    <row r="15" spans="4:14" x14ac:dyDescent="0.25">
      <c r="D15" s="224"/>
      <c r="E15" s="224"/>
      <c r="F15" s="224"/>
      <c r="G15" s="224"/>
      <c r="H15" s="24"/>
    </row>
    <row r="16" spans="4:14" x14ac:dyDescent="0.25">
      <c r="D16" s="324" t="s">
        <v>32</v>
      </c>
      <c r="E16" s="324"/>
      <c r="F16" s="324"/>
      <c r="G16" s="324"/>
      <c r="H16" s="334">
        <v>4014.5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25" t="s">
        <v>1</v>
      </c>
      <c r="F19" s="225" t="s">
        <v>2</v>
      </c>
      <c r="G19" s="225" t="s">
        <v>2</v>
      </c>
      <c r="H19" s="225" t="s">
        <v>3</v>
      </c>
      <c r="I19" s="225" t="s">
        <v>4</v>
      </c>
      <c r="J19" s="225" t="s">
        <v>3</v>
      </c>
      <c r="K19" s="225" t="s">
        <v>5</v>
      </c>
      <c r="L19" s="225" t="s">
        <v>6</v>
      </c>
      <c r="M19" s="225" t="s">
        <v>5</v>
      </c>
      <c r="N19" s="339" t="s">
        <v>7</v>
      </c>
      <c r="O19" s="340"/>
    </row>
    <row r="20" spans="4:15" x14ac:dyDescent="0.25">
      <c r="D20" s="7" t="s">
        <v>8</v>
      </c>
      <c r="E20" s="221" t="s">
        <v>11</v>
      </c>
      <c r="F20" s="221" t="s">
        <v>12</v>
      </c>
      <c r="G20" s="47" t="s">
        <v>13</v>
      </c>
      <c r="H20" s="221" t="s">
        <v>14</v>
      </c>
      <c r="I20" s="221"/>
      <c r="J20" s="221" t="s">
        <v>15</v>
      </c>
      <c r="K20" s="221" t="s">
        <v>16</v>
      </c>
      <c r="L20" s="221" t="s">
        <v>17</v>
      </c>
      <c r="M20" s="221" t="s">
        <v>18</v>
      </c>
      <c r="N20" s="335" t="s">
        <v>96</v>
      </c>
      <c r="O20" s="336"/>
    </row>
    <row r="21" spans="4:15" x14ac:dyDescent="0.25">
      <c r="D21" s="9"/>
      <c r="E21" s="222"/>
      <c r="F21" s="222" t="s">
        <v>22</v>
      </c>
      <c r="G21" s="222" t="s">
        <v>22</v>
      </c>
      <c r="H21" s="222" t="s">
        <v>22</v>
      </c>
      <c r="I21" s="222"/>
      <c r="J21" s="222" t="s">
        <v>22</v>
      </c>
      <c r="K21" s="222" t="s">
        <v>21</v>
      </c>
      <c r="L21" s="222" t="s">
        <v>21</v>
      </c>
      <c r="M21" s="222" t="s">
        <v>21</v>
      </c>
      <c r="N21" s="337" t="s">
        <v>20</v>
      </c>
      <c r="O21" s="338"/>
    </row>
    <row r="22" spans="4:15" x14ac:dyDescent="0.25">
      <c r="D22" s="9">
        <v>2</v>
      </c>
      <c r="E22" s="222">
        <v>50.8</v>
      </c>
      <c r="F22" s="222">
        <v>645</v>
      </c>
      <c r="G22" s="222">
        <v>645</v>
      </c>
      <c r="H22" s="222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22">
        <v>100</v>
      </c>
      <c r="O22" s="227">
        <v>100</v>
      </c>
    </row>
    <row r="23" spans="4:15" x14ac:dyDescent="0.25">
      <c r="D23" s="90">
        <v>1.5</v>
      </c>
      <c r="E23" s="222">
        <v>38.1</v>
      </c>
      <c r="F23" s="89">
        <v>662</v>
      </c>
      <c r="G23" s="89">
        <v>916</v>
      </c>
      <c r="H23" s="89">
        <f t="shared" ref="H23:H31" si="3">G23-F23</f>
        <v>254</v>
      </c>
      <c r="I23" s="25">
        <f t="shared" si="0"/>
        <v>0.25308257566321668</v>
      </c>
      <c r="J23" s="25">
        <f>H23+I23</f>
        <v>254.25308257566323</v>
      </c>
      <c r="K23" s="26">
        <f t="shared" si="1"/>
        <v>5.0850616515132643</v>
      </c>
      <c r="L23" s="26">
        <f>K23</f>
        <v>5.0850616515132643</v>
      </c>
      <c r="M23" s="25">
        <f t="shared" si="2"/>
        <v>94.914938348486743</v>
      </c>
      <c r="N23" s="222">
        <v>100</v>
      </c>
      <c r="O23" s="223">
        <v>100</v>
      </c>
    </row>
    <row r="24" spans="4:15" x14ac:dyDescent="0.25">
      <c r="D24" s="9">
        <v>1</v>
      </c>
      <c r="E24" s="222">
        <v>25.4</v>
      </c>
      <c r="F24" s="89">
        <v>666.5</v>
      </c>
      <c r="G24" s="89">
        <v>1091</v>
      </c>
      <c r="H24" s="89">
        <f t="shared" si="3"/>
        <v>424.5</v>
      </c>
      <c r="I24" s="25">
        <f t="shared" si="0"/>
        <v>0.42296674554738378</v>
      </c>
      <c r="J24" s="25">
        <f t="shared" ref="J24:J31" si="4">H24+I24</f>
        <v>424.9229667455474</v>
      </c>
      <c r="K24" s="26">
        <f t="shared" si="1"/>
        <v>8.4984593349109474</v>
      </c>
      <c r="L24" s="26">
        <f t="shared" ref="L24:L30" si="5">L23+K24</f>
        <v>13.583520986424212</v>
      </c>
      <c r="M24" s="25">
        <f t="shared" si="2"/>
        <v>86.416479013575781</v>
      </c>
      <c r="N24" s="222">
        <v>100</v>
      </c>
      <c r="O24" s="223">
        <v>100</v>
      </c>
    </row>
    <row r="25" spans="4:15" x14ac:dyDescent="0.25">
      <c r="D25" s="9" t="s">
        <v>50</v>
      </c>
      <c r="E25" s="222">
        <v>19</v>
      </c>
      <c r="F25" s="89">
        <v>588</v>
      </c>
      <c r="G25" s="89">
        <v>792</v>
      </c>
      <c r="H25" s="89">
        <f t="shared" si="3"/>
        <v>204</v>
      </c>
      <c r="I25" s="25">
        <f t="shared" si="0"/>
        <v>0.20326317100510316</v>
      </c>
      <c r="J25" s="25">
        <f t="shared" si="4"/>
        <v>204.20326317100509</v>
      </c>
      <c r="K25" s="26">
        <f t="shared" si="1"/>
        <v>4.0840652634201016</v>
      </c>
      <c r="L25" s="26">
        <f t="shared" si="5"/>
        <v>17.667586249844312</v>
      </c>
      <c r="M25" s="25">
        <f t="shared" si="2"/>
        <v>82.332413750155695</v>
      </c>
      <c r="N25" s="222">
        <v>100</v>
      </c>
      <c r="O25" s="223">
        <v>80</v>
      </c>
    </row>
    <row r="26" spans="4:15" x14ac:dyDescent="0.25">
      <c r="D26" s="10" t="s">
        <v>37</v>
      </c>
      <c r="E26" s="222">
        <v>9.51</v>
      </c>
      <c r="F26" s="6">
        <v>692.5</v>
      </c>
      <c r="G26" s="6">
        <v>1597.5</v>
      </c>
      <c r="H26" s="89">
        <f t="shared" si="3"/>
        <v>905</v>
      </c>
      <c r="I26" s="25">
        <f t="shared" si="0"/>
        <v>0.90173122431185471</v>
      </c>
      <c r="J26" s="25">
        <f t="shared" si="4"/>
        <v>905.9017312243119</v>
      </c>
      <c r="K26" s="26">
        <f t="shared" si="1"/>
        <v>18.118034624486238</v>
      </c>
      <c r="L26" s="26">
        <f t="shared" si="5"/>
        <v>35.785620874330547</v>
      </c>
      <c r="M26" s="25">
        <f t="shared" si="2"/>
        <v>64.214379125669453</v>
      </c>
      <c r="N26" s="222">
        <v>85</v>
      </c>
      <c r="O26" s="223">
        <v>60</v>
      </c>
    </row>
    <row r="27" spans="4:15" x14ac:dyDescent="0.25">
      <c r="D27" s="12">
        <v>4</v>
      </c>
      <c r="E27" s="222">
        <v>4.76</v>
      </c>
      <c r="F27" s="6">
        <v>531</v>
      </c>
      <c r="G27" s="6">
        <v>964.5</v>
      </c>
      <c r="H27" s="89">
        <f t="shared" si="3"/>
        <v>433.5</v>
      </c>
      <c r="I27" s="25">
        <f t="shared" si="0"/>
        <v>0.43193423838584422</v>
      </c>
      <c r="J27" s="25">
        <f t="shared" si="4"/>
        <v>433.93193423838585</v>
      </c>
      <c r="K27" s="26">
        <f t="shared" si="1"/>
        <v>8.6786386847677175</v>
      </c>
      <c r="L27" s="26">
        <f t="shared" si="5"/>
        <v>44.464259559098267</v>
      </c>
      <c r="M27" s="25">
        <f t="shared" si="2"/>
        <v>55.535740440901733</v>
      </c>
      <c r="N27" s="222">
        <v>65</v>
      </c>
      <c r="O27" s="223">
        <v>40</v>
      </c>
    </row>
    <row r="28" spans="4:15" x14ac:dyDescent="0.25">
      <c r="D28" s="12">
        <v>10</v>
      </c>
      <c r="E28" s="222">
        <v>2</v>
      </c>
      <c r="F28" s="6">
        <v>566.5</v>
      </c>
      <c r="G28" s="6">
        <v>922.5</v>
      </c>
      <c r="H28" s="89">
        <f t="shared" si="3"/>
        <v>356</v>
      </c>
      <c r="I28" s="25">
        <f t="shared" si="0"/>
        <v>0.35471416116576826</v>
      </c>
      <c r="J28" s="25">
        <f t="shared" si="4"/>
        <v>356.35471416116576</v>
      </c>
      <c r="K28" s="26">
        <f t="shared" si="1"/>
        <v>7.1270942832233146</v>
      </c>
      <c r="L28" s="26">
        <f t="shared" si="5"/>
        <v>51.591353842321581</v>
      </c>
      <c r="M28" s="25">
        <f t="shared" si="2"/>
        <v>48.408646157678419</v>
      </c>
      <c r="N28" s="222">
        <v>50</v>
      </c>
      <c r="O28" s="223">
        <v>30</v>
      </c>
    </row>
    <row r="29" spans="4:15" x14ac:dyDescent="0.25">
      <c r="D29" s="12">
        <v>40</v>
      </c>
      <c r="E29" s="222">
        <v>0.42</v>
      </c>
      <c r="F29" s="6">
        <v>478.5</v>
      </c>
      <c r="G29" s="6">
        <v>1327.5</v>
      </c>
      <c r="H29" s="89">
        <f t="shared" si="3"/>
        <v>849</v>
      </c>
      <c r="I29" s="25">
        <f t="shared" si="0"/>
        <v>0.84593349109476756</v>
      </c>
      <c r="J29" s="25">
        <f t="shared" si="4"/>
        <v>849.8459334910948</v>
      </c>
      <c r="K29" s="26">
        <f t="shared" si="1"/>
        <v>16.996918669821895</v>
      </c>
      <c r="L29" s="26">
        <f t="shared" si="5"/>
        <v>68.588272512143476</v>
      </c>
      <c r="M29" s="25">
        <f t="shared" si="2"/>
        <v>31.411727487856524</v>
      </c>
      <c r="N29" s="222">
        <v>30</v>
      </c>
      <c r="O29" s="223">
        <v>13</v>
      </c>
    </row>
    <row r="30" spans="4:15" x14ac:dyDescent="0.25">
      <c r="D30" s="12">
        <v>200</v>
      </c>
      <c r="E30" s="222">
        <v>7.3999999999999996E-2</v>
      </c>
      <c r="F30" s="6">
        <v>368</v>
      </c>
      <c r="G30" s="6">
        <v>948.5</v>
      </c>
      <c r="H30" s="89">
        <f t="shared" si="3"/>
        <v>580.5</v>
      </c>
      <c r="I30" s="25">
        <f t="shared" si="0"/>
        <v>0.57840328808069796</v>
      </c>
      <c r="J30" s="25">
        <f t="shared" si="4"/>
        <v>581.07840328808072</v>
      </c>
      <c r="K30" s="26">
        <f t="shared" si="1"/>
        <v>11.621568065761615</v>
      </c>
      <c r="L30" s="26">
        <f t="shared" si="5"/>
        <v>80.209840577905084</v>
      </c>
      <c r="M30" s="25">
        <f t="shared" si="2"/>
        <v>19.790159422094916</v>
      </c>
      <c r="N30" s="222">
        <v>18</v>
      </c>
      <c r="O30" s="223">
        <v>9</v>
      </c>
    </row>
    <row r="31" spans="4:15" ht="15.75" thickBot="1" x14ac:dyDescent="0.3">
      <c r="D31" s="13" t="s">
        <v>10</v>
      </c>
      <c r="E31" s="14">
        <v>0</v>
      </c>
      <c r="F31" s="15">
        <v>416.5</v>
      </c>
      <c r="G31" s="15">
        <v>420.5</v>
      </c>
      <c r="H31" s="96">
        <f t="shared" si="3"/>
        <v>4</v>
      </c>
      <c r="I31" s="28">
        <f t="shared" si="0"/>
        <v>3.9855523726490816E-3</v>
      </c>
      <c r="J31" s="28">
        <f t="shared" si="4"/>
        <v>4.0039855523726491</v>
      </c>
      <c r="K31" s="28">
        <f>((J31+(H14-H16))/H14)*100</f>
        <v>19.790079711047454</v>
      </c>
      <c r="L31" s="27">
        <f>L30+K31</f>
        <v>99.999920288952538</v>
      </c>
      <c r="M31" s="28">
        <f t="shared" si="2"/>
        <v>7.971104746218316E-5</v>
      </c>
      <c r="N31" s="14"/>
      <c r="O31" s="16"/>
    </row>
    <row r="32" spans="4:15" x14ac:dyDescent="0.25">
      <c r="D32" s="2"/>
      <c r="H32" s="29">
        <f>H22+H26+H27+H28+H29+H30+H31+H25+H23+H24</f>
        <v>4010.5</v>
      </c>
      <c r="I32" s="44">
        <f>(1-(H32/H16))*100</f>
        <v>9.9638809316227039E-2</v>
      </c>
      <c r="J32" s="3">
        <f>SUM(J22:J31)</f>
        <v>4014.4960144476277</v>
      </c>
      <c r="K32" s="30">
        <f>SUM(K22:K31)</f>
        <v>99.999920288952538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>
        <v>14.143000000000001</v>
      </c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>
        <v>17.637</v>
      </c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>
        <v>21.28</v>
      </c>
    </row>
    <row r="39" spans="3:19" x14ac:dyDescent="0.25">
      <c r="D39" s="94"/>
      <c r="E39" s="94"/>
      <c r="F39" s="94"/>
      <c r="G39" s="94"/>
      <c r="I39" s="226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21.28</v>
      </c>
      <c r="I40" s="342">
        <f>H40/H41</f>
        <v>1.504631266350845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14.143000000000001</v>
      </c>
      <c r="I41" s="342"/>
      <c r="J41" s="93"/>
      <c r="O41" s="10" t="s">
        <v>9</v>
      </c>
      <c r="P41" s="222">
        <v>12.7</v>
      </c>
      <c r="Q41" s="6">
        <v>714</v>
      </c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10" t="s">
        <v>37</v>
      </c>
      <c r="P42" s="222">
        <v>9.51</v>
      </c>
      <c r="Q42" s="6">
        <v>692</v>
      </c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311.06376900000004</v>
      </c>
      <c r="I43" s="343">
        <f>((G36*G36)/(G37*G35))</f>
        <v>1.0335613602254947</v>
      </c>
      <c r="J43" s="93"/>
      <c r="O43" s="12">
        <v>4</v>
      </c>
      <c r="P43" s="222">
        <v>4.76</v>
      </c>
      <c r="Q43" s="6">
        <v>531</v>
      </c>
    </row>
    <row r="44" spans="3:19" x14ac:dyDescent="0.25">
      <c r="D44" s="341"/>
      <c r="E44" s="93" t="s">
        <v>63</v>
      </c>
      <c r="F44" s="94"/>
      <c r="G44" s="94"/>
      <c r="H44" s="44">
        <f>G37*G35</f>
        <v>300.96304000000003</v>
      </c>
      <c r="I44" s="343"/>
      <c r="J44" s="93"/>
      <c r="O44" s="12">
        <v>8</v>
      </c>
      <c r="P44" s="222">
        <v>2.38</v>
      </c>
      <c r="Q44" s="6">
        <v>542.5</v>
      </c>
    </row>
    <row r="45" spans="3:19" x14ac:dyDescent="0.25">
      <c r="O45" s="12">
        <v>16</v>
      </c>
      <c r="P45" s="222">
        <v>1.19</v>
      </c>
      <c r="Q45" s="6">
        <v>523</v>
      </c>
    </row>
    <row r="46" spans="3:19" x14ac:dyDescent="0.25">
      <c r="D46" s="99" t="s">
        <v>70</v>
      </c>
      <c r="E46" s="93" t="str">
        <f>IF(I40&lt;4,"GP","GW")</f>
        <v>GP</v>
      </c>
      <c r="O46" s="12">
        <v>30</v>
      </c>
      <c r="P46" s="222">
        <v>0.6</v>
      </c>
      <c r="Q46" s="6">
        <v>503.5</v>
      </c>
    </row>
    <row r="47" spans="3:19" x14ac:dyDescent="0.25">
      <c r="O47" s="12">
        <v>50</v>
      </c>
      <c r="P47" s="222">
        <v>0.3</v>
      </c>
      <c r="Q47" s="6">
        <v>471.5</v>
      </c>
    </row>
    <row r="48" spans="3:19" x14ac:dyDescent="0.25">
      <c r="O48" s="12">
        <v>100</v>
      </c>
      <c r="P48" s="222">
        <v>0.15</v>
      </c>
      <c r="Q48" s="6">
        <v>421</v>
      </c>
    </row>
    <row r="49" spans="15:17" x14ac:dyDescent="0.25">
      <c r="O49" s="12">
        <v>200</v>
      </c>
      <c r="P49" s="222">
        <v>7.3999999999999996E-2</v>
      </c>
      <c r="Q49" s="6">
        <v>368</v>
      </c>
    </row>
  </sheetData>
  <mergeCells count="17">
    <mergeCell ref="N21:O21"/>
    <mergeCell ref="D40:D41"/>
    <mergeCell ref="I40:I41"/>
    <mergeCell ref="D43:D44"/>
    <mergeCell ref="I43:I44"/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68"/>
  <sheetViews>
    <sheetView zoomScaleNormal="100" workbookViewId="0">
      <selection activeCell="T69" sqref="C4:T69"/>
    </sheetView>
  </sheetViews>
  <sheetFormatPr baseColWidth="10" defaultRowHeight="15" x14ac:dyDescent="0.25"/>
  <cols>
    <col min="3" max="3" width="8.5703125" bestFit="1" customWidth="1"/>
    <col min="4" max="4" width="10.42578125" bestFit="1" customWidth="1"/>
    <col min="5" max="5" width="9.7109375" customWidth="1"/>
    <col min="6" max="6" width="11.85546875" bestFit="1" customWidth="1"/>
    <col min="7" max="7" width="14.42578125" bestFit="1" customWidth="1"/>
    <col min="8" max="8" width="13.5703125" bestFit="1" customWidth="1"/>
    <col min="9" max="9" width="14.42578125" bestFit="1" customWidth="1"/>
    <col min="10" max="10" width="13.5703125" bestFit="1" customWidth="1"/>
    <col min="11" max="11" width="10.7109375" bestFit="1" customWidth="1"/>
    <col min="12" max="12" width="12.28515625" bestFit="1" customWidth="1"/>
    <col min="13" max="13" width="8.85546875" customWidth="1"/>
    <col min="14" max="14" width="8.7109375" customWidth="1"/>
  </cols>
  <sheetData>
    <row r="4" spans="3:13" x14ac:dyDescent="0.25">
      <c r="D4" s="323" t="s">
        <v>28</v>
      </c>
      <c r="E4" s="323"/>
      <c r="F4" s="323"/>
      <c r="G4" s="323"/>
      <c r="H4" s="323"/>
      <c r="I4" s="323"/>
      <c r="J4" s="323"/>
      <c r="K4" s="323"/>
      <c r="L4" s="323"/>
      <c r="M4" s="323"/>
    </row>
    <row r="7" spans="3:13" x14ac:dyDescent="0.25">
      <c r="C7" s="19" t="s">
        <v>23</v>
      </c>
      <c r="D7" s="329" t="s">
        <v>29</v>
      </c>
      <c r="E7" s="329"/>
      <c r="F7" s="329"/>
      <c r="G7" s="329"/>
      <c r="H7" s="329"/>
    </row>
    <row r="9" spans="3:13" x14ac:dyDescent="0.25">
      <c r="C9" s="324" t="s">
        <v>24</v>
      </c>
      <c r="D9" s="324"/>
      <c r="E9" s="330" t="s">
        <v>106</v>
      </c>
      <c r="F9" s="330"/>
      <c r="G9" s="330"/>
      <c r="H9" s="330"/>
    </row>
    <row r="11" spans="3:13" x14ac:dyDescent="0.25">
      <c r="C11" s="324" t="s">
        <v>27</v>
      </c>
      <c r="D11" s="325"/>
      <c r="E11" s="331">
        <v>42516</v>
      </c>
      <c r="F11" s="331"/>
      <c r="G11" s="331"/>
      <c r="H11" s="331"/>
    </row>
    <row r="13" spans="3:13" x14ac:dyDescent="0.25">
      <c r="C13" s="324" t="s">
        <v>33</v>
      </c>
      <c r="D13" s="324"/>
      <c r="E13" s="324"/>
      <c r="F13" s="324"/>
      <c r="G13" s="334">
        <v>1600</v>
      </c>
      <c r="H13" s="334"/>
    </row>
    <row r="14" spans="3:13" x14ac:dyDescent="0.25">
      <c r="C14" s="230"/>
      <c r="D14" s="230"/>
      <c r="E14" s="230"/>
      <c r="F14" s="230"/>
      <c r="G14" s="24"/>
    </row>
    <row r="15" spans="3:13" x14ac:dyDescent="0.25">
      <c r="C15" s="324" t="s">
        <v>32</v>
      </c>
      <c r="D15" s="324"/>
      <c r="E15" s="324"/>
      <c r="F15" s="324"/>
      <c r="G15" s="334">
        <v>1421</v>
      </c>
      <c r="H15" s="334"/>
    </row>
    <row r="17" spans="3:14" ht="15.75" thickBot="1" x14ac:dyDescent="0.3"/>
    <row r="18" spans="3:14" ht="15.75" thickBot="1" x14ac:dyDescent="0.3">
      <c r="C18" s="45" t="s">
        <v>0</v>
      </c>
      <c r="D18" s="231" t="s">
        <v>1</v>
      </c>
      <c r="E18" s="231" t="s">
        <v>2</v>
      </c>
      <c r="F18" s="231" t="s">
        <v>2</v>
      </c>
      <c r="G18" s="231" t="s">
        <v>3</v>
      </c>
      <c r="H18" s="231" t="s">
        <v>4</v>
      </c>
      <c r="I18" s="231" t="s">
        <v>3</v>
      </c>
      <c r="J18" s="231" t="s">
        <v>5</v>
      </c>
      <c r="K18" s="231" t="s">
        <v>6</v>
      </c>
      <c r="L18" s="231" t="s">
        <v>5</v>
      </c>
      <c r="M18" s="339" t="s">
        <v>7</v>
      </c>
      <c r="N18" s="340"/>
    </row>
    <row r="19" spans="3:14" ht="24.75" customHeight="1" x14ac:dyDescent="0.25">
      <c r="C19" s="7" t="s">
        <v>8</v>
      </c>
      <c r="D19" s="228" t="s">
        <v>11</v>
      </c>
      <c r="E19" s="228" t="s">
        <v>12</v>
      </c>
      <c r="F19" s="47" t="s">
        <v>13</v>
      </c>
      <c r="G19" s="228" t="s">
        <v>14</v>
      </c>
      <c r="H19" s="228"/>
      <c r="I19" s="228" t="s">
        <v>15</v>
      </c>
      <c r="J19" s="228" t="s">
        <v>16</v>
      </c>
      <c r="K19" s="228" t="s">
        <v>17</v>
      </c>
      <c r="L19" s="228" t="s">
        <v>18</v>
      </c>
      <c r="M19" s="335" t="s">
        <v>19</v>
      </c>
      <c r="N19" s="336"/>
    </row>
    <row r="20" spans="3:14" x14ac:dyDescent="0.25">
      <c r="C20" s="9"/>
      <c r="D20" s="229"/>
      <c r="E20" s="229" t="s">
        <v>22</v>
      </c>
      <c r="F20" s="229" t="s">
        <v>22</v>
      </c>
      <c r="G20" s="229" t="s">
        <v>22</v>
      </c>
      <c r="H20" s="229"/>
      <c r="I20" s="229" t="s">
        <v>22</v>
      </c>
      <c r="J20" s="229" t="s">
        <v>21</v>
      </c>
      <c r="K20" s="229" t="s">
        <v>21</v>
      </c>
      <c r="L20" s="229" t="s">
        <v>21</v>
      </c>
      <c r="M20" s="337" t="s">
        <v>20</v>
      </c>
      <c r="N20" s="338"/>
    </row>
    <row r="21" spans="3:14" x14ac:dyDescent="0.25">
      <c r="C21" s="10" t="s">
        <v>9</v>
      </c>
      <c r="D21" s="229">
        <v>12.7</v>
      </c>
      <c r="E21" s="6">
        <v>714</v>
      </c>
      <c r="F21" s="6">
        <v>714</v>
      </c>
      <c r="G21" s="6">
        <f t="shared" ref="G21:G30" si="0">F21-E21</f>
        <v>0</v>
      </c>
      <c r="H21" s="25">
        <f t="shared" ref="H21:H30" si="1">(G21*$H$31)/100</f>
        <v>0</v>
      </c>
      <c r="I21" s="25">
        <f>G21+H21</f>
        <v>0</v>
      </c>
      <c r="J21" s="26">
        <f>(I21/$G$13)*100</f>
        <v>0</v>
      </c>
      <c r="K21" s="25">
        <f>J21</f>
        <v>0</v>
      </c>
      <c r="L21" s="25">
        <f>100-K21</f>
        <v>100</v>
      </c>
      <c r="M21" s="233">
        <v>100</v>
      </c>
      <c r="N21" s="234">
        <v>100</v>
      </c>
    </row>
    <row r="22" spans="3:14" x14ac:dyDescent="0.25">
      <c r="C22" s="10" t="s">
        <v>37</v>
      </c>
      <c r="D22" s="229">
        <v>9.51</v>
      </c>
      <c r="E22" s="6">
        <v>692.5</v>
      </c>
      <c r="F22" s="6">
        <v>705</v>
      </c>
      <c r="G22" s="6">
        <f t="shared" si="0"/>
        <v>12.5</v>
      </c>
      <c r="H22" s="25">
        <f t="shared" si="1"/>
        <v>2.6389866291344485E-2</v>
      </c>
      <c r="I22" s="25">
        <f>G22+H22</f>
        <v>12.526389866291344</v>
      </c>
      <c r="J22" s="26">
        <f t="shared" ref="J22:J28" si="2">(I22/$G$13)*100</f>
        <v>0.78289936664320892</v>
      </c>
      <c r="K22" s="25">
        <f t="shared" ref="K22:K29" si="3">K21+J22</f>
        <v>0.78289936664320892</v>
      </c>
      <c r="L22" s="25">
        <f t="shared" ref="L22:L30" si="4">100-K22</f>
        <v>99.217100633356793</v>
      </c>
      <c r="M22" s="233">
        <v>100</v>
      </c>
      <c r="N22" s="234">
        <v>100</v>
      </c>
    </row>
    <row r="23" spans="3:14" x14ac:dyDescent="0.25">
      <c r="C23" s="12">
        <v>4</v>
      </c>
      <c r="D23" s="229">
        <v>4.76</v>
      </c>
      <c r="E23" s="6">
        <v>531</v>
      </c>
      <c r="F23" s="6">
        <v>563.5</v>
      </c>
      <c r="G23" s="6">
        <f t="shared" si="0"/>
        <v>32.5</v>
      </c>
      <c r="H23" s="25">
        <f t="shared" si="1"/>
        <v>6.8613652357495669E-2</v>
      </c>
      <c r="I23" s="25">
        <f t="shared" ref="I23:I30" si="5">G23+H23</f>
        <v>32.568613652357499</v>
      </c>
      <c r="J23" s="26">
        <f t="shared" si="2"/>
        <v>2.0355383532723437</v>
      </c>
      <c r="K23" s="25">
        <f t="shared" si="3"/>
        <v>2.8184377199155524</v>
      </c>
      <c r="L23" s="25">
        <f t="shared" si="4"/>
        <v>97.181562280084449</v>
      </c>
      <c r="M23" s="233">
        <v>100</v>
      </c>
      <c r="N23" s="234">
        <v>95</v>
      </c>
    </row>
    <row r="24" spans="3:14" x14ac:dyDescent="0.25">
      <c r="C24" s="12">
        <v>8</v>
      </c>
      <c r="D24" s="229">
        <v>2.38</v>
      </c>
      <c r="E24" s="6">
        <v>542.5</v>
      </c>
      <c r="F24" s="6">
        <v>577.5</v>
      </c>
      <c r="G24" s="6">
        <f t="shared" si="0"/>
        <v>35</v>
      </c>
      <c r="H24" s="25">
        <f t="shared" si="1"/>
        <v>7.3891625615764567E-2</v>
      </c>
      <c r="I24" s="25">
        <f t="shared" si="5"/>
        <v>35.073891625615765</v>
      </c>
      <c r="J24" s="26">
        <f t="shared" si="2"/>
        <v>2.1921182266009853</v>
      </c>
      <c r="K24" s="25">
        <f t="shared" si="3"/>
        <v>5.0105559465165381</v>
      </c>
      <c r="L24" s="25">
        <f t="shared" si="4"/>
        <v>94.989444053483467</v>
      </c>
      <c r="M24" s="233">
        <v>100</v>
      </c>
      <c r="N24" s="234">
        <v>80</v>
      </c>
    </row>
    <row r="25" spans="3:14" x14ac:dyDescent="0.25">
      <c r="C25" s="12">
        <v>16</v>
      </c>
      <c r="D25" s="229">
        <v>1.19</v>
      </c>
      <c r="E25" s="6">
        <v>523</v>
      </c>
      <c r="F25" s="6">
        <v>574.5</v>
      </c>
      <c r="G25" s="6">
        <f t="shared" si="0"/>
        <v>51.5</v>
      </c>
      <c r="H25" s="25">
        <f t="shared" si="1"/>
        <v>0.10872624912033929</v>
      </c>
      <c r="I25" s="25">
        <f t="shared" si="5"/>
        <v>51.608726249120338</v>
      </c>
      <c r="J25" s="26">
        <f t="shared" si="2"/>
        <v>3.2255453905700211</v>
      </c>
      <c r="K25" s="25">
        <f t="shared" si="3"/>
        <v>8.2361013370865592</v>
      </c>
      <c r="L25" s="25">
        <f t="shared" si="4"/>
        <v>91.763898662913448</v>
      </c>
      <c r="M25" s="233">
        <v>85</v>
      </c>
      <c r="N25" s="234">
        <v>50</v>
      </c>
    </row>
    <row r="26" spans="3:14" x14ac:dyDescent="0.25">
      <c r="C26" s="12">
        <v>30</v>
      </c>
      <c r="D26" s="229">
        <v>0.6</v>
      </c>
      <c r="E26" s="6">
        <v>503.5</v>
      </c>
      <c r="F26" s="6">
        <v>661</v>
      </c>
      <c r="G26" s="6">
        <f t="shared" si="0"/>
        <v>157.5</v>
      </c>
      <c r="H26" s="25">
        <f t="shared" si="1"/>
        <v>0.33251231527094055</v>
      </c>
      <c r="I26" s="25">
        <f t="shared" si="5"/>
        <v>157.83251231527095</v>
      </c>
      <c r="J26" s="26">
        <f t="shared" si="2"/>
        <v>9.8645320197044342</v>
      </c>
      <c r="K26" s="25">
        <f t="shared" si="3"/>
        <v>18.100633356790993</v>
      </c>
      <c r="L26" s="25">
        <f t="shared" si="4"/>
        <v>81.899366643209007</v>
      </c>
      <c r="M26" s="233">
        <v>60</v>
      </c>
      <c r="N26" s="234">
        <v>25</v>
      </c>
    </row>
    <row r="27" spans="3:14" x14ac:dyDescent="0.25">
      <c r="C27" s="12">
        <v>50</v>
      </c>
      <c r="D27" s="229">
        <v>0.3</v>
      </c>
      <c r="E27" s="6">
        <v>471.5</v>
      </c>
      <c r="F27" s="6">
        <v>987.5</v>
      </c>
      <c r="G27" s="6">
        <f t="shared" si="0"/>
        <v>516</v>
      </c>
      <c r="H27" s="25">
        <f t="shared" si="1"/>
        <v>1.0893736805067005</v>
      </c>
      <c r="I27" s="25">
        <f t="shared" si="5"/>
        <v>517.0893736805067</v>
      </c>
      <c r="J27" s="26">
        <f t="shared" si="2"/>
        <v>32.318085855031669</v>
      </c>
      <c r="K27" s="25">
        <f t="shared" si="3"/>
        <v>50.418719211822662</v>
      </c>
      <c r="L27" s="25">
        <f t="shared" si="4"/>
        <v>49.581280788177338</v>
      </c>
      <c r="M27" s="233">
        <v>30</v>
      </c>
      <c r="N27" s="234">
        <v>10</v>
      </c>
    </row>
    <row r="28" spans="3:14" x14ac:dyDescent="0.25">
      <c r="C28" s="12">
        <v>100</v>
      </c>
      <c r="D28" s="229">
        <v>0.15</v>
      </c>
      <c r="E28" s="6">
        <v>421</v>
      </c>
      <c r="F28" s="6">
        <v>932.5</v>
      </c>
      <c r="G28" s="6">
        <f t="shared" si="0"/>
        <v>511.5</v>
      </c>
      <c r="H28" s="25">
        <f t="shared" si="1"/>
        <v>1.0798733286418163</v>
      </c>
      <c r="I28" s="25">
        <f t="shared" si="5"/>
        <v>512.57987332864184</v>
      </c>
      <c r="J28" s="26">
        <f t="shared" si="2"/>
        <v>32.036242083040115</v>
      </c>
      <c r="K28" s="25">
        <f t="shared" si="3"/>
        <v>82.454961294862784</v>
      </c>
      <c r="L28" s="25">
        <f t="shared" si="4"/>
        <v>17.545038705137216</v>
      </c>
      <c r="M28" s="233">
        <v>10</v>
      </c>
      <c r="N28" s="234">
        <v>0</v>
      </c>
    </row>
    <row r="29" spans="3:14" x14ac:dyDescent="0.25">
      <c r="C29" s="12">
        <v>200</v>
      </c>
      <c r="D29" s="229">
        <v>7.3999999999999996E-2</v>
      </c>
      <c r="E29" s="6">
        <v>368</v>
      </c>
      <c r="F29" s="6">
        <v>468</v>
      </c>
      <c r="G29" s="6">
        <f t="shared" si="0"/>
        <v>100</v>
      </c>
      <c r="H29" s="25">
        <f t="shared" si="1"/>
        <v>0.21111893033075588</v>
      </c>
      <c r="I29" s="25">
        <f t="shared" si="5"/>
        <v>100.21111893033076</v>
      </c>
      <c r="J29" s="26">
        <f>(I29/$G$13)*100</f>
        <v>6.2631949331456713</v>
      </c>
      <c r="K29" s="25">
        <f t="shared" si="3"/>
        <v>88.718156228008453</v>
      </c>
      <c r="L29" s="25">
        <f t="shared" si="4"/>
        <v>11.281843771991547</v>
      </c>
      <c r="M29" s="233">
        <v>5</v>
      </c>
      <c r="N29" s="234">
        <v>0</v>
      </c>
    </row>
    <row r="30" spans="3:14" ht="15.75" thickBot="1" x14ac:dyDescent="0.3">
      <c r="C30" s="13" t="s">
        <v>10</v>
      </c>
      <c r="D30" s="14">
        <v>0</v>
      </c>
      <c r="E30" s="15">
        <v>416.5</v>
      </c>
      <c r="F30" s="15">
        <v>418</v>
      </c>
      <c r="G30" s="15">
        <f t="shared" si="0"/>
        <v>1.5</v>
      </c>
      <c r="H30" s="28">
        <f t="shared" si="1"/>
        <v>3.1667839549613386E-3</v>
      </c>
      <c r="I30" s="28">
        <f t="shared" si="5"/>
        <v>1.5031667839549614</v>
      </c>
      <c r="J30" s="27">
        <f>((I30+(G13-G15))/G13)*100</f>
        <v>11.281447923997185</v>
      </c>
      <c r="K30" s="28">
        <f>K29+J30</f>
        <v>99.999604152005645</v>
      </c>
      <c r="L30" s="28">
        <f t="shared" si="4"/>
        <v>3.9584799435488094E-4</v>
      </c>
      <c r="M30" s="14"/>
      <c r="N30" s="16"/>
    </row>
    <row r="31" spans="3:14" x14ac:dyDescent="0.25">
      <c r="C31" s="2"/>
      <c r="G31" s="29">
        <f>G21+G22+G23+G24+G25+G26+G27+G28+G29+G30</f>
        <v>1418</v>
      </c>
      <c r="H31" s="43">
        <f>(1-(G31/G15))*100</f>
        <v>0.21111893033075591</v>
      </c>
      <c r="I31" s="3">
        <f>SUM(I21:I30)</f>
        <v>1420.9936664320903</v>
      </c>
      <c r="J31" s="30">
        <f>SUM(J21:J30)</f>
        <v>99.999604152005645</v>
      </c>
      <c r="K31" s="22"/>
    </row>
    <row r="32" spans="3:14" x14ac:dyDescent="0.25">
      <c r="C32" s="2"/>
    </row>
    <row r="33" spans="3:13" x14ac:dyDescent="0.25">
      <c r="C33" s="2"/>
      <c r="H33" s="2"/>
    </row>
    <row r="34" spans="3:13" x14ac:dyDescent="0.25">
      <c r="C34" s="2"/>
      <c r="D34" s="327" t="s">
        <v>31</v>
      </c>
      <c r="E34" s="327"/>
      <c r="F34" s="328">
        <f>(K23+K24+K25+K26+K27+K28)/100</f>
        <v>1.6703940886699506</v>
      </c>
      <c r="G34" s="328"/>
      <c r="H34" s="328"/>
      <c r="I34" s="328"/>
    </row>
    <row r="38" spans="3:13" x14ac:dyDescent="0.25">
      <c r="D38" s="323" t="s">
        <v>28</v>
      </c>
      <c r="E38" s="323"/>
      <c r="F38" s="323"/>
      <c r="G38" s="323"/>
      <c r="H38" s="323"/>
      <c r="I38" s="323"/>
      <c r="J38" s="323"/>
      <c r="K38" s="323"/>
      <c r="L38" s="323"/>
      <c r="M38" s="323"/>
    </row>
    <row r="41" spans="3:13" x14ac:dyDescent="0.25">
      <c r="C41" s="19" t="s">
        <v>23</v>
      </c>
      <c r="D41" s="329" t="s">
        <v>29</v>
      </c>
      <c r="E41" s="329"/>
      <c r="F41" s="329"/>
      <c r="G41" s="329"/>
      <c r="H41" s="329"/>
    </row>
    <row r="43" spans="3:13" x14ac:dyDescent="0.25">
      <c r="C43" s="324" t="s">
        <v>24</v>
      </c>
      <c r="D43" s="324"/>
      <c r="E43" s="330" t="s">
        <v>107</v>
      </c>
      <c r="F43" s="330"/>
      <c r="G43" s="330"/>
      <c r="H43" s="330"/>
    </row>
    <row r="45" spans="3:13" x14ac:dyDescent="0.25">
      <c r="C45" s="324" t="s">
        <v>27</v>
      </c>
      <c r="D45" s="325"/>
      <c r="E45" s="331">
        <v>42516</v>
      </c>
      <c r="F45" s="331"/>
      <c r="G45" s="331"/>
      <c r="H45" s="331"/>
    </row>
    <row r="47" spans="3:13" x14ac:dyDescent="0.25">
      <c r="C47" s="324" t="s">
        <v>33</v>
      </c>
      <c r="D47" s="324"/>
      <c r="E47" s="324"/>
      <c r="F47" s="324"/>
      <c r="G47" s="334">
        <v>1540.5</v>
      </c>
      <c r="H47" s="334"/>
    </row>
    <row r="48" spans="3:13" x14ac:dyDescent="0.25">
      <c r="C48" s="230"/>
      <c r="D48" s="230"/>
      <c r="E48" s="230"/>
      <c r="F48" s="230"/>
      <c r="G48" s="24"/>
    </row>
    <row r="49" spans="3:14" x14ac:dyDescent="0.25">
      <c r="C49" s="324" t="s">
        <v>32</v>
      </c>
      <c r="D49" s="324"/>
      <c r="E49" s="324"/>
      <c r="F49" s="324"/>
      <c r="G49" s="334">
        <v>1425.5</v>
      </c>
      <c r="H49" s="334"/>
    </row>
    <row r="51" spans="3:14" ht="15.75" thickBot="1" x14ac:dyDescent="0.3"/>
    <row r="52" spans="3:14" ht="15.75" thickBot="1" x14ac:dyDescent="0.3">
      <c r="C52" s="45" t="s">
        <v>0</v>
      </c>
      <c r="D52" s="231" t="s">
        <v>1</v>
      </c>
      <c r="E52" s="231" t="s">
        <v>2</v>
      </c>
      <c r="F52" s="231" t="s">
        <v>2</v>
      </c>
      <c r="G52" s="231" t="s">
        <v>3</v>
      </c>
      <c r="H52" s="231" t="s">
        <v>4</v>
      </c>
      <c r="I52" s="231" t="s">
        <v>3</v>
      </c>
      <c r="J52" s="231" t="s">
        <v>5</v>
      </c>
      <c r="K52" s="231" t="s">
        <v>6</v>
      </c>
      <c r="L52" s="231" t="s">
        <v>5</v>
      </c>
      <c r="M52" s="339" t="s">
        <v>7</v>
      </c>
      <c r="N52" s="340"/>
    </row>
    <row r="53" spans="3:14" x14ac:dyDescent="0.25">
      <c r="C53" s="7" t="s">
        <v>8</v>
      </c>
      <c r="D53" s="228" t="s">
        <v>11</v>
      </c>
      <c r="E53" s="228" t="s">
        <v>12</v>
      </c>
      <c r="F53" s="47" t="s">
        <v>13</v>
      </c>
      <c r="G53" s="228" t="s">
        <v>14</v>
      </c>
      <c r="H53" s="228"/>
      <c r="I53" s="228" t="s">
        <v>15</v>
      </c>
      <c r="J53" s="228" t="s">
        <v>16</v>
      </c>
      <c r="K53" s="228" t="s">
        <v>17</v>
      </c>
      <c r="L53" s="228" t="s">
        <v>18</v>
      </c>
      <c r="M53" s="335" t="s">
        <v>19</v>
      </c>
      <c r="N53" s="336"/>
    </row>
    <row r="54" spans="3:14" x14ac:dyDescent="0.25">
      <c r="C54" s="9"/>
      <c r="D54" s="229"/>
      <c r="E54" s="229" t="s">
        <v>22</v>
      </c>
      <c r="F54" s="229" t="s">
        <v>22</v>
      </c>
      <c r="G54" s="229" t="s">
        <v>22</v>
      </c>
      <c r="H54" s="229"/>
      <c r="I54" s="229" t="s">
        <v>22</v>
      </c>
      <c r="J54" s="229" t="s">
        <v>21</v>
      </c>
      <c r="K54" s="229" t="s">
        <v>21</v>
      </c>
      <c r="L54" s="229" t="s">
        <v>21</v>
      </c>
      <c r="M54" s="337" t="s">
        <v>20</v>
      </c>
      <c r="N54" s="338"/>
    </row>
    <row r="55" spans="3:14" x14ac:dyDescent="0.25">
      <c r="C55" s="10" t="s">
        <v>9</v>
      </c>
      <c r="D55" s="229">
        <v>12.7</v>
      </c>
      <c r="E55" s="6">
        <v>714</v>
      </c>
      <c r="F55" s="6">
        <v>714</v>
      </c>
      <c r="G55" s="6">
        <f t="shared" ref="G55:G64" si="6">F55-E55</f>
        <v>0</v>
      </c>
      <c r="H55" s="25">
        <f t="shared" ref="H55:H64" si="7">(G55*$H$31)/100</f>
        <v>0</v>
      </c>
      <c r="I55" s="25">
        <f>G55+H55</f>
        <v>0</v>
      </c>
      <c r="J55" s="26">
        <f>(I55/$G$13)*100</f>
        <v>0</v>
      </c>
      <c r="K55" s="25">
        <f>J55</f>
        <v>0</v>
      </c>
      <c r="L55" s="25">
        <f>100-K55</f>
        <v>100</v>
      </c>
      <c r="M55" s="233">
        <v>100</v>
      </c>
      <c r="N55" s="234">
        <v>100</v>
      </c>
    </row>
    <row r="56" spans="3:14" x14ac:dyDescent="0.25">
      <c r="C56" s="10" t="s">
        <v>37</v>
      </c>
      <c r="D56" s="229">
        <v>9.51</v>
      </c>
      <c r="E56" s="6">
        <v>692.5</v>
      </c>
      <c r="F56" s="6">
        <v>695.5</v>
      </c>
      <c r="G56" s="6">
        <f t="shared" si="6"/>
        <v>3</v>
      </c>
      <c r="H56" s="25">
        <f t="shared" si="7"/>
        <v>6.3335679099226772E-3</v>
      </c>
      <c r="I56" s="25">
        <f>G56+H56</f>
        <v>3.0063335679099228</v>
      </c>
      <c r="J56" s="26">
        <f t="shared" ref="J56:J62" si="8">(I56/$G$13)*100</f>
        <v>0.18789584799437017</v>
      </c>
      <c r="K56" s="25">
        <f t="shared" ref="K56:K63" si="9">K55+J56</f>
        <v>0.18789584799437017</v>
      </c>
      <c r="L56" s="25">
        <f t="shared" ref="L56:L64" si="10">100-K56</f>
        <v>99.812104152005631</v>
      </c>
      <c r="M56" s="233">
        <v>100</v>
      </c>
      <c r="N56" s="234">
        <v>100</v>
      </c>
    </row>
    <row r="57" spans="3:14" x14ac:dyDescent="0.25">
      <c r="C57" s="12">
        <v>4</v>
      </c>
      <c r="D57" s="229">
        <v>4.76</v>
      </c>
      <c r="E57" s="6">
        <v>531</v>
      </c>
      <c r="F57" s="6">
        <v>554.5</v>
      </c>
      <c r="G57" s="6">
        <f t="shared" si="6"/>
        <v>23.5</v>
      </c>
      <c r="H57" s="25">
        <f t="shared" si="7"/>
        <v>4.9612948627727638E-2</v>
      </c>
      <c r="I57" s="25">
        <f t="shared" ref="I57:I64" si="11">G57+H57</f>
        <v>23.549612948627729</v>
      </c>
      <c r="J57" s="26">
        <f t="shared" si="8"/>
        <v>1.4718508092892331</v>
      </c>
      <c r="K57" s="25">
        <f t="shared" si="9"/>
        <v>1.6597466572836033</v>
      </c>
      <c r="L57" s="25">
        <f t="shared" si="10"/>
        <v>98.340253342716395</v>
      </c>
      <c r="M57" s="233">
        <v>100</v>
      </c>
      <c r="N57" s="234">
        <v>95</v>
      </c>
    </row>
    <row r="58" spans="3:14" x14ac:dyDescent="0.25">
      <c r="C58" s="12">
        <v>8</v>
      </c>
      <c r="D58" s="229">
        <v>2.38</v>
      </c>
      <c r="E58" s="6">
        <v>542.5</v>
      </c>
      <c r="F58" s="6">
        <v>580.5</v>
      </c>
      <c r="G58" s="6">
        <f t="shared" si="6"/>
        <v>38</v>
      </c>
      <c r="H58" s="25">
        <f t="shared" si="7"/>
        <v>8.0225193525687258E-2</v>
      </c>
      <c r="I58" s="25">
        <f t="shared" si="11"/>
        <v>38.080225193525685</v>
      </c>
      <c r="J58" s="26">
        <f t="shared" si="8"/>
        <v>2.3800140745953553</v>
      </c>
      <c r="K58" s="25">
        <f t="shared" si="9"/>
        <v>4.0397607318789586</v>
      </c>
      <c r="L58" s="25">
        <f t="shared" si="10"/>
        <v>95.960239268121043</v>
      </c>
      <c r="M58" s="233">
        <v>100</v>
      </c>
      <c r="N58" s="234">
        <v>80</v>
      </c>
    </row>
    <row r="59" spans="3:14" x14ac:dyDescent="0.25">
      <c r="C59" s="12">
        <v>16</v>
      </c>
      <c r="D59" s="229">
        <v>1.19</v>
      </c>
      <c r="E59" s="6">
        <v>523</v>
      </c>
      <c r="F59" s="6">
        <v>610.5</v>
      </c>
      <c r="G59" s="6">
        <f t="shared" si="6"/>
        <v>87.5</v>
      </c>
      <c r="H59" s="25">
        <f t="shared" si="7"/>
        <v>0.18472906403941142</v>
      </c>
      <c r="I59" s="25">
        <f t="shared" si="11"/>
        <v>87.684729064039416</v>
      </c>
      <c r="J59" s="26">
        <f t="shared" si="8"/>
        <v>5.4802955665024635</v>
      </c>
      <c r="K59" s="25">
        <f t="shared" si="9"/>
        <v>9.520056298381423</v>
      </c>
      <c r="L59" s="25">
        <f t="shared" si="10"/>
        <v>90.479943701618581</v>
      </c>
      <c r="M59" s="233">
        <v>85</v>
      </c>
      <c r="N59" s="234">
        <v>50</v>
      </c>
    </row>
    <row r="60" spans="3:14" x14ac:dyDescent="0.25">
      <c r="C60" s="12">
        <v>30</v>
      </c>
      <c r="D60" s="229">
        <v>0.6</v>
      </c>
      <c r="E60" s="6">
        <v>503.5</v>
      </c>
      <c r="F60" s="6">
        <v>746.5</v>
      </c>
      <c r="G60" s="6">
        <f t="shared" si="6"/>
        <v>243</v>
      </c>
      <c r="H60" s="25">
        <f t="shared" si="7"/>
        <v>0.51301900070373685</v>
      </c>
      <c r="I60" s="25">
        <f t="shared" si="11"/>
        <v>243.51301900070374</v>
      </c>
      <c r="J60" s="26">
        <f t="shared" si="8"/>
        <v>15.219563687543983</v>
      </c>
      <c r="K60" s="25">
        <f t="shared" si="9"/>
        <v>24.739619985925408</v>
      </c>
      <c r="L60" s="25">
        <f t="shared" si="10"/>
        <v>75.260380014074599</v>
      </c>
      <c r="M60" s="233">
        <v>60</v>
      </c>
      <c r="N60" s="234">
        <v>25</v>
      </c>
    </row>
    <row r="61" spans="3:14" x14ac:dyDescent="0.25">
      <c r="C61" s="12">
        <v>50</v>
      </c>
      <c r="D61" s="229">
        <v>0.3</v>
      </c>
      <c r="E61" s="6">
        <v>471.5</v>
      </c>
      <c r="F61" s="6">
        <v>965.5</v>
      </c>
      <c r="G61" s="6">
        <f t="shared" si="6"/>
        <v>494</v>
      </c>
      <c r="H61" s="25">
        <f t="shared" si="7"/>
        <v>1.0429275158339342</v>
      </c>
      <c r="I61" s="25">
        <f t="shared" si="11"/>
        <v>495.04292751583392</v>
      </c>
      <c r="J61" s="26">
        <f t="shared" si="8"/>
        <v>30.94018296973962</v>
      </c>
      <c r="K61" s="25">
        <f t="shared" si="9"/>
        <v>55.679802955665025</v>
      </c>
      <c r="L61" s="25">
        <f t="shared" si="10"/>
        <v>44.320197044334975</v>
      </c>
      <c r="M61" s="233">
        <v>30</v>
      </c>
      <c r="N61" s="234">
        <v>10</v>
      </c>
    </row>
    <row r="62" spans="3:14" x14ac:dyDescent="0.25">
      <c r="C62" s="12">
        <v>100</v>
      </c>
      <c r="D62" s="229">
        <v>0.15</v>
      </c>
      <c r="E62" s="6">
        <v>421</v>
      </c>
      <c r="F62" s="6">
        <v>931.5</v>
      </c>
      <c r="G62" s="6">
        <f t="shared" si="6"/>
        <v>510.5</v>
      </c>
      <c r="H62" s="25">
        <f t="shared" si="7"/>
        <v>1.0777621393385088</v>
      </c>
      <c r="I62" s="25">
        <f t="shared" si="11"/>
        <v>511.57776213933852</v>
      </c>
      <c r="J62" s="26">
        <f t="shared" si="8"/>
        <v>31.973610133708657</v>
      </c>
      <c r="K62" s="25">
        <f t="shared" si="9"/>
        <v>87.653413089373686</v>
      </c>
      <c r="L62" s="25">
        <f t="shared" si="10"/>
        <v>12.346586910626314</v>
      </c>
      <c r="M62" s="233">
        <v>10</v>
      </c>
      <c r="N62" s="234">
        <v>0</v>
      </c>
    </row>
    <row r="63" spans="3:14" x14ac:dyDescent="0.25">
      <c r="C63" s="12">
        <v>200</v>
      </c>
      <c r="D63" s="229">
        <v>7.3999999999999996E-2</v>
      </c>
      <c r="E63" s="6">
        <v>368</v>
      </c>
      <c r="F63" s="6">
        <v>505.5</v>
      </c>
      <c r="G63" s="6">
        <f t="shared" si="6"/>
        <v>137.5</v>
      </c>
      <c r="H63" s="25">
        <f t="shared" si="7"/>
        <v>0.29028852920478937</v>
      </c>
      <c r="I63" s="25">
        <f t="shared" si="11"/>
        <v>137.79028852920479</v>
      </c>
      <c r="J63" s="26">
        <f>(I63/$G$13)*100</f>
        <v>8.6118930330752992</v>
      </c>
      <c r="K63" s="25">
        <f t="shared" si="9"/>
        <v>96.26530612244899</v>
      </c>
      <c r="L63" s="25">
        <f t="shared" si="10"/>
        <v>3.7346938775510097</v>
      </c>
      <c r="M63" s="233">
        <v>5</v>
      </c>
      <c r="N63" s="234">
        <v>0</v>
      </c>
    </row>
    <row r="64" spans="3:14" ht="15.75" thickBot="1" x14ac:dyDescent="0.3">
      <c r="C64" s="13" t="s">
        <v>10</v>
      </c>
      <c r="D64" s="14">
        <v>0</v>
      </c>
      <c r="E64" s="15">
        <v>416.5</v>
      </c>
      <c r="F64" s="15">
        <v>419.5</v>
      </c>
      <c r="G64" s="15">
        <f t="shared" si="6"/>
        <v>3</v>
      </c>
      <c r="H64" s="28">
        <f t="shared" si="7"/>
        <v>6.3335679099226772E-3</v>
      </c>
      <c r="I64" s="28">
        <f t="shared" si="11"/>
        <v>3.0063335679099228</v>
      </c>
      <c r="J64" s="27">
        <f>((I64+(G47-G49))/G47)*100</f>
        <v>7.6602618349827925</v>
      </c>
      <c r="K64" s="28">
        <f>K63+J64</f>
        <v>103.92556795743178</v>
      </c>
      <c r="L64" s="28">
        <f t="shared" si="10"/>
        <v>-3.925567957431781</v>
      </c>
      <c r="M64" s="14"/>
      <c r="N64" s="16"/>
    </row>
    <row r="65" spans="3:11" x14ac:dyDescent="0.25">
      <c r="C65" s="2"/>
      <c r="G65" s="29">
        <f>SUM(G55:G64)</f>
        <v>1540</v>
      </c>
      <c r="H65" s="43">
        <f>(1-(G65/G49))*100</f>
        <v>-8.0322693791652142</v>
      </c>
      <c r="I65" s="3">
        <f>SUM(I55:I64)</f>
        <v>1543.2512315270938</v>
      </c>
      <c r="J65" s="30">
        <f>SUM(J55:J64)</f>
        <v>103.92556795743178</v>
      </c>
      <c r="K65" s="22"/>
    </row>
    <row r="66" spans="3:11" x14ac:dyDescent="0.25">
      <c r="C66" s="2"/>
    </row>
    <row r="67" spans="3:11" x14ac:dyDescent="0.25">
      <c r="C67" s="2"/>
      <c r="H67" s="2"/>
    </row>
    <row r="68" spans="3:11" x14ac:dyDescent="0.25">
      <c r="C68" s="2"/>
      <c r="D68" s="327" t="s">
        <v>31</v>
      </c>
      <c r="E68" s="327"/>
      <c r="F68" s="328">
        <f>(K57+K58+K59+K60+K61+K62)/100</f>
        <v>1.832923997185081</v>
      </c>
      <c r="G68" s="328"/>
      <c r="H68" s="328"/>
      <c r="I68" s="328"/>
    </row>
  </sheetData>
  <mergeCells count="30">
    <mergeCell ref="M52:N52"/>
    <mergeCell ref="M53:N53"/>
    <mergeCell ref="M54:N54"/>
    <mergeCell ref="D68:E68"/>
    <mergeCell ref="F68:I68"/>
    <mergeCell ref="C45:D45"/>
    <mergeCell ref="E45:H45"/>
    <mergeCell ref="C47:F47"/>
    <mergeCell ref="G47:H47"/>
    <mergeCell ref="C49:F49"/>
    <mergeCell ref="G49:H49"/>
    <mergeCell ref="M20:N20"/>
    <mergeCell ref="D34:E34"/>
    <mergeCell ref="F34:I34"/>
    <mergeCell ref="D38:M38"/>
    <mergeCell ref="D41:H41"/>
    <mergeCell ref="C43:D43"/>
    <mergeCell ref="E43:H43"/>
    <mergeCell ref="C13:F13"/>
    <mergeCell ref="G13:H13"/>
    <mergeCell ref="C15:F15"/>
    <mergeCell ref="G15:H15"/>
    <mergeCell ref="M18:N18"/>
    <mergeCell ref="M19:N19"/>
    <mergeCell ref="D4:M4"/>
    <mergeCell ref="D7:H7"/>
    <mergeCell ref="C9:D9"/>
    <mergeCell ref="E9:H9"/>
    <mergeCell ref="C11:D11"/>
    <mergeCell ref="E11:H1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34"/>
  <sheetViews>
    <sheetView topLeftCell="B1" zoomScaleNormal="100" workbookViewId="0">
      <selection activeCell="C4" sqref="C4:T35"/>
    </sheetView>
  </sheetViews>
  <sheetFormatPr baseColWidth="10" defaultRowHeight="15" x14ac:dyDescent="0.25"/>
  <cols>
    <col min="3" max="3" width="8.5703125" bestFit="1" customWidth="1"/>
    <col min="4" max="4" width="10.42578125" bestFit="1" customWidth="1"/>
    <col min="5" max="5" width="9.7109375" customWidth="1"/>
    <col min="6" max="6" width="11.85546875" bestFit="1" customWidth="1"/>
    <col min="7" max="7" width="14.42578125" bestFit="1" customWidth="1"/>
    <col min="8" max="8" width="13.5703125" bestFit="1" customWidth="1"/>
    <col min="9" max="9" width="14.42578125" bestFit="1" customWidth="1"/>
    <col min="10" max="10" width="13.5703125" bestFit="1" customWidth="1"/>
    <col min="11" max="11" width="10.7109375" bestFit="1" customWidth="1"/>
    <col min="12" max="12" width="12.28515625" bestFit="1" customWidth="1"/>
    <col min="13" max="13" width="8.85546875" customWidth="1"/>
    <col min="14" max="14" width="8.7109375" customWidth="1"/>
  </cols>
  <sheetData>
    <row r="4" spans="3:13" x14ac:dyDescent="0.25">
      <c r="D4" s="323" t="s">
        <v>28</v>
      </c>
      <c r="E4" s="323"/>
      <c r="F4" s="323"/>
      <c r="G4" s="323"/>
      <c r="H4" s="323"/>
      <c r="I4" s="323"/>
      <c r="J4" s="323"/>
      <c r="K4" s="323"/>
      <c r="L4" s="323"/>
      <c r="M4" s="323"/>
    </row>
    <row r="7" spans="3:13" x14ac:dyDescent="0.25">
      <c r="C7" s="19" t="s">
        <v>23</v>
      </c>
      <c r="D7" s="329" t="s">
        <v>29</v>
      </c>
      <c r="E7" s="329"/>
      <c r="F7" s="329"/>
      <c r="G7" s="329"/>
      <c r="H7" s="329"/>
    </row>
    <row r="9" spans="3:13" x14ac:dyDescent="0.25">
      <c r="C9" s="324" t="s">
        <v>24</v>
      </c>
      <c r="D9" s="324"/>
      <c r="E9" s="330" t="s">
        <v>108</v>
      </c>
      <c r="F9" s="330"/>
      <c r="G9" s="330"/>
      <c r="H9" s="330"/>
    </row>
    <row r="11" spans="3:13" x14ac:dyDescent="0.25">
      <c r="C11" s="324" t="s">
        <v>27</v>
      </c>
      <c r="D11" s="325"/>
      <c r="E11" s="331">
        <v>42516</v>
      </c>
      <c r="F11" s="331"/>
      <c r="G11" s="331"/>
      <c r="H11" s="331"/>
    </row>
    <row r="13" spans="3:13" x14ac:dyDescent="0.25">
      <c r="C13" s="324" t="s">
        <v>33</v>
      </c>
      <c r="D13" s="324"/>
      <c r="E13" s="324"/>
      <c r="F13" s="324"/>
      <c r="G13" s="334">
        <v>1477.5</v>
      </c>
      <c r="H13" s="334"/>
    </row>
    <row r="14" spans="3:13" x14ac:dyDescent="0.25">
      <c r="C14" s="230"/>
      <c r="D14" s="230"/>
      <c r="E14" s="230"/>
      <c r="F14" s="230"/>
      <c r="G14" s="24"/>
    </row>
    <row r="15" spans="3:13" x14ac:dyDescent="0.25">
      <c r="C15" s="324" t="s">
        <v>32</v>
      </c>
      <c r="D15" s="324"/>
      <c r="E15" s="324"/>
      <c r="F15" s="324"/>
      <c r="G15" s="334">
        <v>1224.5</v>
      </c>
      <c r="H15" s="334"/>
    </row>
    <row r="17" spans="3:14" ht="15.75" thickBot="1" x14ac:dyDescent="0.3"/>
    <row r="18" spans="3:14" ht="15.75" thickBot="1" x14ac:dyDescent="0.3">
      <c r="C18" s="45" t="s">
        <v>0</v>
      </c>
      <c r="D18" s="231" t="s">
        <v>1</v>
      </c>
      <c r="E18" s="231" t="s">
        <v>2</v>
      </c>
      <c r="F18" s="231" t="s">
        <v>2</v>
      </c>
      <c r="G18" s="231" t="s">
        <v>3</v>
      </c>
      <c r="H18" s="231" t="s">
        <v>4</v>
      </c>
      <c r="I18" s="231" t="s">
        <v>3</v>
      </c>
      <c r="J18" s="231" t="s">
        <v>5</v>
      </c>
      <c r="K18" s="231" t="s">
        <v>6</v>
      </c>
      <c r="L18" s="231" t="s">
        <v>5</v>
      </c>
      <c r="M18" s="332" t="s">
        <v>7</v>
      </c>
      <c r="N18" s="333"/>
    </row>
    <row r="19" spans="3:14" ht="24.75" customHeight="1" x14ac:dyDescent="0.25">
      <c r="C19" s="7" t="s">
        <v>8</v>
      </c>
      <c r="D19" s="228" t="s">
        <v>11</v>
      </c>
      <c r="E19" s="228" t="s">
        <v>12</v>
      </c>
      <c r="F19" s="47" t="s">
        <v>13</v>
      </c>
      <c r="G19" s="228" t="s">
        <v>14</v>
      </c>
      <c r="H19" s="228"/>
      <c r="I19" s="228" t="s">
        <v>15</v>
      </c>
      <c r="J19" s="228" t="s">
        <v>16</v>
      </c>
      <c r="K19" s="228" t="s">
        <v>17</v>
      </c>
      <c r="L19" s="228" t="s">
        <v>18</v>
      </c>
      <c r="M19" s="319" t="s">
        <v>19</v>
      </c>
      <c r="N19" s="320"/>
    </row>
    <row r="20" spans="3:14" x14ac:dyDescent="0.25">
      <c r="C20" s="9"/>
      <c r="D20" s="229"/>
      <c r="E20" s="229" t="s">
        <v>22</v>
      </c>
      <c r="F20" s="229" t="s">
        <v>22</v>
      </c>
      <c r="G20" s="229" t="s">
        <v>22</v>
      </c>
      <c r="H20" s="229"/>
      <c r="I20" s="229" t="s">
        <v>22</v>
      </c>
      <c r="J20" s="229" t="s">
        <v>21</v>
      </c>
      <c r="K20" s="229" t="s">
        <v>21</v>
      </c>
      <c r="L20" s="229" t="s">
        <v>21</v>
      </c>
      <c r="M20" s="321" t="s">
        <v>20</v>
      </c>
      <c r="N20" s="322"/>
    </row>
    <row r="21" spans="3:14" x14ac:dyDescent="0.25">
      <c r="C21" s="10" t="s">
        <v>9</v>
      </c>
      <c r="D21" s="229">
        <v>12.7</v>
      </c>
      <c r="E21" s="6">
        <v>714</v>
      </c>
      <c r="F21" s="6">
        <v>719.5</v>
      </c>
      <c r="G21" s="6">
        <f t="shared" ref="G21:G30" si="0">F21-E21</f>
        <v>5.5</v>
      </c>
      <c r="H21" s="25">
        <f t="shared" ref="H21:H30" si="1">(G21*$H$31)/100</f>
        <v>2.2458146182116057E-3</v>
      </c>
      <c r="I21" s="25">
        <f>G21+H21</f>
        <v>5.5022458146182114</v>
      </c>
      <c r="J21" s="26">
        <f>(I21/$G$13)*100</f>
        <v>0.37240242400123258</v>
      </c>
      <c r="K21" s="25">
        <f>J21</f>
        <v>0.37240242400123258</v>
      </c>
      <c r="L21" s="25">
        <f>100-K21</f>
        <v>99.627597575998763</v>
      </c>
      <c r="M21" s="233">
        <v>100</v>
      </c>
      <c r="N21" s="234">
        <v>100</v>
      </c>
    </row>
    <row r="22" spans="3:14" x14ac:dyDescent="0.25">
      <c r="C22" s="10" t="s">
        <v>37</v>
      </c>
      <c r="D22" s="229">
        <v>9.51</v>
      </c>
      <c r="E22" s="6">
        <v>692.5</v>
      </c>
      <c r="F22" s="6">
        <v>692.5</v>
      </c>
      <c r="G22" s="6">
        <f t="shared" si="0"/>
        <v>0</v>
      </c>
      <c r="H22" s="25">
        <f t="shared" si="1"/>
        <v>0</v>
      </c>
      <c r="I22" s="25">
        <f>G22+H22</f>
        <v>0</v>
      </c>
      <c r="J22" s="26">
        <f t="shared" ref="J22:J28" si="2">(I22/$G$13)*100</f>
        <v>0</v>
      </c>
      <c r="K22" s="25">
        <f t="shared" ref="K22:K29" si="3">K21+J22</f>
        <v>0.37240242400123258</v>
      </c>
      <c r="L22" s="25">
        <f t="shared" ref="L22:L30" si="4">100-K22</f>
        <v>99.627597575998763</v>
      </c>
      <c r="M22" s="233">
        <v>100</v>
      </c>
      <c r="N22" s="234">
        <v>100</v>
      </c>
    </row>
    <row r="23" spans="3:14" x14ac:dyDescent="0.25">
      <c r="C23" s="12">
        <v>4</v>
      </c>
      <c r="D23" s="229">
        <v>4.76</v>
      </c>
      <c r="E23" s="6">
        <v>531</v>
      </c>
      <c r="F23" s="6">
        <v>542.5</v>
      </c>
      <c r="G23" s="6">
        <f t="shared" si="0"/>
        <v>11.5</v>
      </c>
      <c r="H23" s="25">
        <f t="shared" si="1"/>
        <v>4.6957942017151755E-3</v>
      </c>
      <c r="I23" s="25">
        <f t="shared" ref="I23:I30" si="5">G23+H23</f>
        <v>11.504695794201716</v>
      </c>
      <c r="J23" s="26">
        <f t="shared" si="2"/>
        <v>0.7786596138207591</v>
      </c>
      <c r="K23" s="25">
        <f t="shared" si="3"/>
        <v>1.1510620378219918</v>
      </c>
      <c r="L23" s="25">
        <f t="shared" si="4"/>
        <v>98.848937962178013</v>
      </c>
      <c r="M23" s="233">
        <v>100</v>
      </c>
      <c r="N23" s="234">
        <v>95</v>
      </c>
    </row>
    <row r="24" spans="3:14" x14ac:dyDescent="0.25">
      <c r="C24" s="12">
        <v>8</v>
      </c>
      <c r="D24" s="229">
        <v>2.38</v>
      </c>
      <c r="E24" s="6">
        <v>542.5</v>
      </c>
      <c r="F24" s="6">
        <v>569</v>
      </c>
      <c r="G24" s="6">
        <f t="shared" si="0"/>
        <v>26.5</v>
      </c>
      <c r="H24" s="25">
        <f t="shared" si="1"/>
        <v>1.08207431604741E-2</v>
      </c>
      <c r="I24" s="25">
        <f t="shared" si="5"/>
        <v>26.510820743160473</v>
      </c>
      <c r="J24" s="26">
        <f t="shared" si="2"/>
        <v>1.7943025883695749</v>
      </c>
      <c r="K24" s="25">
        <f t="shared" si="3"/>
        <v>2.9453646261915667</v>
      </c>
      <c r="L24" s="25">
        <f t="shared" si="4"/>
        <v>97.054635373808438</v>
      </c>
      <c r="M24" s="233">
        <v>100</v>
      </c>
      <c r="N24" s="234">
        <v>80</v>
      </c>
    </row>
    <row r="25" spans="3:14" x14ac:dyDescent="0.25">
      <c r="C25" s="12">
        <v>16</v>
      </c>
      <c r="D25" s="229">
        <v>1.19</v>
      </c>
      <c r="E25" s="6">
        <v>523</v>
      </c>
      <c r="F25" s="6">
        <v>587.5</v>
      </c>
      <c r="G25" s="6">
        <f t="shared" si="0"/>
        <v>64.5</v>
      </c>
      <c r="H25" s="25">
        <f t="shared" si="1"/>
        <v>2.6337280522663375E-2</v>
      </c>
      <c r="I25" s="25">
        <f t="shared" si="5"/>
        <v>64.526337280522668</v>
      </c>
      <c r="J25" s="26">
        <f t="shared" si="2"/>
        <v>4.3672647905599096</v>
      </c>
      <c r="K25" s="25">
        <f t="shared" si="3"/>
        <v>7.3126294167514763</v>
      </c>
      <c r="L25" s="25">
        <f t="shared" si="4"/>
        <v>92.687370583248523</v>
      </c>
      <c r="M25" s="233">
        <v>85</v>
      </c>
      <c r="N25" s="234">
        <v>50</v>
      </c>
    </row>
    <row r="26" spans="3:14" x14ac:dyDescent="0.25">
      <c r="C26" s="12">
        <v>30</v>
      </c>
      <c r="D26" s="229">
        <v>0.6</v>
      </c>
      <c r="E26" s="6">
        <v>503.5</v>
      </c>
      <c r="F26" s="6">
        <v>671</v>
      </c>
      <c r="G26" s="6">
        <f t="shared" si="0"/>
        <v>167.5</v>
      </c>
      <c r="H26" s="25">
        <f t="shared" si="1"/>
        <v>6.8395263372807991E-2</v>
      </c>
      <c r="I26" s="25">
        <f t="shared" si="5"/>
        <v>167.56839526337282</v>
      </c>
      <c r="J26" s="26">
        <f t="shared" si="2"/>
        <v>11.341346549128447</v>
      </c>
      <c r="K26" s="25">
        <f t="shared" si="3"/>
        <v>18.653975965879923</v>
      </c>
      <c r="L26" s="25">
        <f t="shared" si="4"/>
        <v>81.346024034120077</v>
      </c>
      <c r="M26" s="233">
        <v>60</v>
      </c>
      <c r="N26" s="234">
        <v>25</v>
      </c>
    </row>
    <row r="27" spans="3:14" x14ac:dyDescent="0.25">
      <c r="C27" s="12">
        <v>50</v>
      </c>
      <c r="D27" s="229">
        <v>0.3</v>
      </c>
      <c r="E27" s="6">
        <v>471.5</v>
      </c>
      <c r="F27" s="6">
        <v>1215</v>
      </c>
      <c r="G27" s="6">
        <f t="shared" si="0"/>
        <v>743.5</v>
      </c>
      <c r="H27" s="25">
        <f t="shared" si="1"/>
        <v>0.30359330338915069</v>
      </c>
      <c r="I27" s="25">
        <f t="shared" si="5"/>
        <v>743.80359330338911</v>
      </c>
      <c r="J27" s="26">
        <f t="shared" si="2"/>
        <v>50.342036771802988</v>
      </c>
      <c r="K27" s="25">
        <f t="shared" si="3"/>
        <v>68.996012737682918</v>
      </c>
      <c r="L27" s="25">
        <f t="shared" si="4"/>
        <v>31.003987262317082</v>
      </c>
      <c r="M27" s="233">
        <v>30</v>
      </c>
      <c r="N27" s="234">
        <v>10</v>
      </c>
    </row>
    <row r="28" spans="3:14" x14ac:dyDescent="0.25">
      <c r="C28" s="12">
        <v>100</v>
      </c>
      <c r="D28" s="229">
        <v>0.15</v>
      </c>
      <c r="E28" s="6">
        <v>421</v>
      </c>
      <c r="F28" s="6">
        <v>603</v>
      </c>
      <c r="G28" s="6">
        <f t="shared" si="0"/>
        <v>182</v>
      </c>
      <c r="H28" s="25">
        <f t="shared" si="1"/>
        <v>7.4316047366274951E-2</v>
      </c>
      <c r="I28" s="25">
        <f t="shared" si="5"/>
        <v>182.07431604736627</v>
      </c>
      <c r="J28" s="26">
        <f t="shared" si="2"/>
        <v>12.32313475785897</v>
      </c>
      <c r="K28" s="25">
        <f t="shared" si="3"/>
        <v>81.319147495541884</v>
      </c>
      <c r="L28" s="25">
        <f t="shared" si="4"/>
        <v>18.680852504458116</v>
      </c>
      <c r="M28" s="233">
        <v>10</v>
      </c>
      <c r="N28" s="234">
        <v>0</v>
      </c>
    </row>
    <row r="29" spans="3:14" x14ac:dyDescent="0.25">
      <c r="C29" s="12">
        <v>200</v>
      </c>
      <c r="D29" s="229">
        <v>7.3999999999999996E-2</v>
      </c>
      <c r="E29" s="6">
        <v>368</v>
      </c>
      <c r="F29" s="6">
        <v>391</v>
      </c>
      <c r="G29" s="6">
        <f t="shared" si="0"/>
        <v>23</v>
      </c>
      <c r="H29" s="25">
        <f t="shared" si="1"/>
        <v>9.391588403430351E-3</v>
      </c>
      <c r="I29" s="25">
        <f t="shared" si="5"/>
        <v>23.009391588403432</v>
      </c>
      <c r="J29" s="26">
        <f>(I29/$G$13)*100</f>
        <v>1.5573192276415182</v>
      </c>
      <c r="K29" s="25">
        <f t="shared" si="3"/>
        <v>82.876466723183398</v>
      </c>
      <c r="L29" s="25">
        <f t="shared" si="4"/>
        <v>17.123533276816602</v>
      </c>
      <c r="M29" s="233">
        <v>5</v>
      </c>
      <c r="N29" s="234">
        <v>0</v>
      </c>
    </row>
    <row r="30" spans="3:14" ht="15.75" thickBot="1" x14ac:dyDescent="0.3">
      <c r="C30" s="13" t="s">
        <v>10</v>
      </c>
      <c r="D30" s="14">
        <v>0</v>
      </c>
      <c r="E30" s="15">
        <v>416.5</v>
      </c>
      <c r="F30" s="15">
        <v>416.5</v>
      </c>
      <c r="G30" s="15">
        <f t="shared" si="0"/>
        <v>0</v>
      </c>
      <c r="H30" s="28">
        <f t="shared" si="1"/>
        <v>0</v>
      </c>
      <c r="I30" s="28">
        <f t="shared" si="5"/>
        <v>0</v>
      </c>
      <c r="J30" s="27">
        <f>((I30+(G13-G15))/G13)*100</f>
        <v>17.123519458544838</v>
      </c>
      <c r="K30" s="28">
        <f>K29+J30</f>
        <v>99.999986181728232</v>
      </c>
      <c r="L30" s="28">
        <f t="shared" si="4"/>
        <v>1.3818271767718215E-5</v>
      </c>
      <c r="M30" s="14"/>
      <c r="N30" s="16"/>
    </row>
    <row r="31" spans="3:14" x14ac:dyDescent="0.25">
      <c r="C31" s="2"/>
      <c r="G31" s="29">
        <f>G21+G22+G23+G24+G25+G26+G27+G28+G29+G30</f>
        <v>1224</v>
      </c>
      <c r="H31" s="43">
        <f>(1-(G31/G15))*100</f>
        <v>4.083299305839283E-2</v>
      </c>
      <c r="I31" s="3">
        <f>SUM(I21:I30)</f>
        <v>1224.4997958350345</v>
      </c>
      <c r="J31" s="30">
        <f>SUM(J21:J30)</f>
        <v>99.999986181728232</v>
      </c>
      <c r="K31" s="22"/>
    </row>
    <row r="32" spans="3:14" x14ac:dyDescent="0.25">
      <c r="C32" s="2"/>
    </row>
    <row r="33" spans="3:9" x14ac:dyDescent="0.25">
      <c r="C33" s="2"/>
      <c r="H33" s="2"/>
    </row>
    <row r="34" spans="3:9" x14ac:dyDescent="0.25">
      <c r="C34" s="2"/>
      <c r="D34" s="327" t="s">
        <v>31</v>
      </c>
      <c r="E34" s="327"/>
      <c r="F34" s="328">
        <f>(K23+K24+K25+K26+K27+K28)/100</f>
        <v>1.8037819227986978</v>
      </c>
      <c r="G34" s="328"/>
      <c r="H34" s="328"/>
      <c r="I34" s="328"/>
    </row>
  </sheetData>
  <mergeCells count="15">
    <mergeCell ref="M20:N20"/>
    <mergeCell ref="D34:E34"/>
    <mergeCell ref="F34:I34"/>
    <mergeCell ref="C13:F13"/>
    <mergeCell ref="G13:H13"/>
    <mergeCell ref="C15:F15"/>
    <mergeCell ref="G15:H15"/>
    <mergeCell ref="M18:N18"/>
    <mergeCell ref="M19:N19"/>
    <mergeCell ref="D4:M4"/>
    <mergeCell ref="D7:H7"/>
    <mergeCell ref="C9:D9"/>
    <mergeCell ref="E9:H9"/>
    <mergeCell ref="C11:D11"/>
    <mergeCell ref="E11:H1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6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68"/>
  <sheetViews>
    <sheetView topLeftCell="B46" zoomScaleNormal="100" workbookViewId="0">
      <selection activeCell="C4" sqref="C4:T69"/>
    </sheetView>
  </sheetViews>
  <sheetFormatPr baseColWidth="10" defaultRowHeight="15" x14ac:dyDescent="0.25"/>
  <cols>
    <col min="3" max="3" width="8.5703125" bestFit="1" customWidth="1"/>
    <col min="4" max="4" width="10.42578125" bestFit="1" customWidth="1"/>
    <col min="5" max="5" width="9.7109375" customWidth="1"/>
    <col min="6" max="6" width="11.85546875" bestFit="1" customWidth="1"/>
    <col min="7" max="7" width="14.42578125" bestFit="1" customWidth="1"/>
    <col min="8" max="8" width="13.5703125" bestFit="1" customWidth="1"/>
    <col min="9" max="9" width="14.42578125" bestFit="1" customWidth="1"/>
    <col min="10" max="10" width="13.5703125" bestFit="1" customWidth="1"/>
    <col min="11" max="11" width="10.7109375" bestFit="1" customWidth="1"/>
    <col min="12" max="12" width="12.28515625" bestFit="1" customWidth="1"/>
    <col min="13" max="13" width="8.85546875" customWidth="1"/>
    <col min="14" max="14" width="8.7109375" customWidth="1"/>
  </cols>
  <sheetData>
    <row r="4" spans="3:13" x14ac:dyDescent="0.25">
      <c r="D4" s="323" t="s">
        <v>28</v>
      </c>
      <c r="E4" s="323"/>
      <c r="F4" s="323"/>
      <c r="G4" s="323"/>
      <c r="H4" s="323"/>
      <c r="I4" s="323"/>
      <c r="J4" s="323"/>
      <c r="K4" s="323"/>
      <c r="L4" s="323"/>
      <c r="M4" s="323"/>
    </row>
    <row r="7" spans="3:13" x14ac:dyDescent="0.25">
      <c r="C7" s="19" t="s">
        <v>23</v>
      </c>
      <c r="D7" s="329" t="s">
        <v>29</v>
      </c>
      <c r="E7" s="329"/>
      <c r="F7" s="329"/>
      <c r="G7" s="329"/>
      <c r="H7" s="329"/>
    </row>
    <row r="9" spans="3:13" x14ac:dyDescent="0.25">
      <c r="C9" s="324" t="s">
        <v>24</v>
      </c>
      <c r="D9" s="324"/>
      <c r="E9" s="330" t="s">
        <v>107</v>
      </c>
      <c r="F9" s="330"/>
      <c r="G9" s="330"/>
      <c r="H9" s="330"/>
    </row>
    <row r="11" spans="3:13" x14ac:dyDescent="0.25">
      <c r="C11" s="324" t="s">
        <v>27</v>
      </c>
      <c r="D11" s="325"/>
      <c r="E11" s="331">
        <v>42521</v>
      </c>
      <c r="F11" s="331"/>
      <c r="G11" s="331"/>
      <c r="H11" s="331"/>
    </row>
    <row r="13" spans="3:13" x14ac:dyDescent="0.25">
      <c r="C13" s="324" t="s">
        <v>33</v>
      </c>
      <c r="D13" s="324"/>
      <c r="E13" s="324"/>
      <c r="F13" s="324"/>
      <c r="G13" s="334">
        <v>1553.5</v>
      </c>
      <c r="H13" s="334"/>
    </row>
    <row r="14" spans="3:13" x14ac:dyDescent="0.25">
      <c r="C14" s="235"/>
      <c r="D14" s="235"/>
      <c r="E14" s="235"/>
      <c r="F14" s="235"/>
      <c r="G14" s="24"/>
    </row>
    <row r="15" spans="3:13" x14ac:dyDescent="0.25">
      <c r="C15" s="324" t="s">
        <v>32</v>
      </c>
      <c r="D15" s="324"/>
      <c r="E15" s="324"/>
      <c r="F15" s="324"/>
      <c r="G15" s="334">
        <v>1486</v>
      </c>
      <c r="H15" s="334"/>
    </row>
    <row r="17" spans="3:14" ht="15.75" thickBot="1" x14ac:dyDescent="0.3"/>
    <row r="18" spans="3:14" ht="15.75" thickBot="1" x14ac:dyDescent="0.3">
      <c r="C18" s="45" t="s">
        <v>0</v>
      </c>
      <c r="D18" s="236" t="s">
        <v>1</v>
      </c>
      <c r="E18" s="236" t="s">
        <v>2</v>
      </c>
      <c r="F18" s="236" t="s">
        <v>2</v>
      </c>
      <c r="G18" s="236" t="s">
        <v>3</v>
      </c>
      <c r="H18" s="236" t="s">
        <v>4</v>
      </c>
      <c r="I18" s="236" t="s">
        <v>3</v>
      </c>
      <c r="J18" s="236" t="s">
        <v>5</v>
      </c>
      <c r="K18" s="236" t="s">
        <v>6</v>
      </c>
      <c r="L18" s="236" t="s">
        <v>5</v>
      </c>
      <c r="M18" s="332" t="s">
        <v>7</v>
      </c>
      <c r="N18" s="333"/>
    </row>
    <row r="19" spans="3:14" ht="24.75" customHeight="1" x14ac:dyDescent="0.25">
      <c r="C19" s="7" t="s">
        <v>8</v>
      </c>
      <c r="D19" s="232" t="s">
        <v>11</v>
      </c>
      <c r="E19" s="232" t="s">
        <v>12</v>
      </c>
      <c r="F19" s="47" t="s">
        <v>13</v>
      </c>
      <c r="G19" s="232" t="s">
        <v>14</v>
      </c>
      <c r="H19" s="232"/>
      <c r="I19" s="232" t="s">
        <v>15</v>
      </c>
      <c r="J19" s="232" t="s">
        <v>16</v>
      </c>
      <c r="K19" s="232" t="s">
        <v>17</v>
      </c>
      <c r="L19" s="232" t="s">
        <v>18</v>
      </c>
      <c r="M19" s="319" t="s">
        <v>19</v>
      </c>
      <c r="N19" s="320"/>
    </row>
    <row r="20" spans="3:14" x14ac:dyDescent="0.25">
      <c r="C20" s="9"/>
      <c r="D20" s="233"/>
      <c r="E20" s="233" t="s">
        <v>22</v>
      </c>
      <c r="F20" s="233" t="s">
        <v>22</v>
      </c>
      <c r="G20" s="233" t="s">
        <v>22</v>
      </c>
      <c r="H20" s="233"/>
      <c r="I20" s="233" t="s">
        <v>22</v>
      </c>
      <c r="J20" s="233" t="s">
        <v>21</v>
      </c>
      <c r="K20" s="233" t="s">
        <v>21</v>
      </c>
      <c r="L20" s="233" t="s">
        <v>21</v>
      </c>
      <c r="M20" s="321" t="s">
        <v>20</v>
      </c>
      <c r="N20" s="322"/>
    </row>
    <row r="21" spans="3:14" x14ac:dyDescent="0.25">
      <c r="C21" s="10" t="s">
        <v>9</v>
      </c>
      <c r="D21" s="233">
        <v>12.7</v>
      </c>
      <c r="E21" s="6">
        <v>714</v>
      </c>
      <c r="F21" s="6">
        <v>714</v>
      </c>
      <c r="G21" s="6">
        <f t="shared" ref="G21:G30" si="0">F21-E21</f>
        <v>0</v>
      </c>
      <c r="H21" s="25">
        <f t="shared" ref="H21:H30" si="1">(G21*$H$31)/100</f>
        <v>0</v>
      </c>
      <c r="I21" s="25">
        <f>G21+H21</f>
        <v>0</v>
      </c>
      <c r="J21" s="25">
        <f>(I21/$G$13)*100</f>
        <v>0</v>
      </c>
      <c r="K21" s="25">
        <f>J21</f>
        <v>0</v>
      </c>
      <c r="L21" s="25">
        <f>100-K21</f>
        <v>100</v>
      </c>
      <c r="M21" s="233">
        <v>100</v>
      </c>
      <c r="N21" s="234">
        <v>100</v>
      </c>
    </row>
    <row r="22" spans="3:14" x14ac:dyDescent="0.25">
      <c r="C22" s="10" t="s">
        <v>37</v>
      </c>
      <c r="D22" s="233">
        <v>9.51</v>
      </c>
      <c r="E22" s="6">
        <v>692.5</v>
      </c>
      <c r="F22" s="6">
        <v>698.5</v>
      </c>
      <c r="G22" s="6">
        <f t="shared" si="0"/>
        <v>6</v>
      </c>
      <c r="H22" s="25">
        <f t="shared" si="1"/>
        <v>0</v>
      </c>
      <c r="I22" s="25">
        <f>G22+H22</f>
        <v>6</v>
      </c>
      <c r="J22" s="25">
        <f t="shared" ref="J22:J28" si="2">(I22/$G$13)*100</f>
        <v>0.38622465400708078</v>
      </c>
      <c r="K22" s="25">
        <f t="shared" ref="K22:K29" si="3">K21+J22</f>
        <v>0.38622465400708078</v>
      </c>
      <c r="L22" s="25">
        <f t="shared" ref="L22:L30" si="4">100-K22</f>
        <v>99.61377534599292</v>
      </c>
      <c r="M22" s="233">
        <v>100</v>
      </c>
      <c r="N22" s="234">
        <v>100</v>
      </c>
    </row>
    <row r="23" spans="3:14" x14ac:dyDescent="0.25">
      <c r="C23" s="12">
        <v>4</v>
      </c>
      <c r="D23" s="233">
        <v>4.76</v>
      </c>
      <c r="E23" s="6">
        <v>531</v>
      </c>
      <c r="F23" s="6">
        <v>553</v>
      </c>
      <c r="G23" s="6">
        <f t="shared" si="0"/>
        <v>22</v>
      </c>
      <c r="H23" s="25">
        <f t="shared" si="1"/>
        <v>0</v>
      </c>
      <c r="I23" s="25">
        <f t="shared" ref="I23:I30" si="5">G23+H23</f>
        <v>22</v>
      </c>
      <c r="J23" s="25">
        <f t="shared" si="2"/>
        <v>1.4161570646926296</v>
      </c>
      <c r="K23" s="25">
        <f t="shared" si="3"/>
        <v>1.8023817186997104</v>
      </c>
      <c r="L23" s="25">
        <f t="shared" si="4"/>
        <v>98.197618281300294</v>
      </c>
      <c r="M23" s="233">
        <v>100</v>
      </c>
      <c r="N23" s="234">
        <v>95</v>
      </c>
    </row>
    <row r="24" spans="3:14" x14ac:dyDescent="0.25">
      <c r="C24" s="12">
        <v>8</v>
      </c>
      <c r="D24" s="233">
        <v>2.38</v>
      </c>
      <c r="E24" s="6">
        <v>542.5</v>
      </c>
      <c r="F24" s="6">
        <v>583</v>
      </c>
      <c r="G24" s="6">
        <f t="shared" si="0"/>
        <v>40.5</v>
      </c>
      <c r="H24" s="25">
        <f t="shared" si="1"/>
        <v>0</v>
      </c>
      <c r="I24" s="25">
        <f t="shared" si="5"/>
        <v>40.5</v>
      </c>
      <c r="J24" s="25">
        <f t="shared" si="2"/>
        <v>2.6070164145477954</v>
      </c>
      <c r="K24" s="25">
        <f t="shared" si="3"/>
        <v>4.4093981332475058</v>
      </c>
      <c r="L24" s="25">
        <f t="shared" si="4"/>
        <v>95.590601866752493</v>
      </c>
      <c r="M24" s="233">
        <v>100</v>
      </c>
      <c r="N24" s="234">
        <v>80</v>
      </c>
    </row>
    <row r="25" spans="3:14" x14ac:dyDescent="0.25">
      <c r="C25" s="12">
        <v>16</v>
      </c>
      <c r="D25" s="233">
        <v>1.19</v>
      </c>
      <c r="E25" s="6">
        <v>523</v>
      </c>
      <c r="F25" s="6">
        <v>614.5</v>
      </c>
      <c r="G25" s="6">
        <f t="shared" si="0"/>
        <v>91.5</v>
      </c>
      <c r="H25" s="25">
        <f t="shared" si="1"/>
        <v>0</v>
      </c>
      <c r="I25" s="25">
        <f t="shared" si="5"/>
        <v>91.5</v>
      </c>
      <c r="J25" s="25">
        <f t="shared" si="2"/>
        <v>5.8899259736079816</v>
      </c>
      <c r="K25" s="25">
        <f t="shared" si="3"/>
        <v>10.299324106855487</v>
      </c>
      <c r="L25" s="25">
        <f t="shared" si="4"/>
        <v>89.700675893144506</v>
      </c>
      <c r="M25" s="233">
        <v>85</v>
      </c>
      <c r="N25" s="234">
        <v>50</v>
      </c>
    </row>
    <row r="26" spans="3:14" x14ac:dyDescent="0.25">
      <c r="C26" s="12">
        <v>30</v>
      </c>
      <c r="D26" s="233">
        <v>0.6</v>
      </c>
      <c r="E26" s="6">
        <v>503.5</v>
      </c>
      <c r="F26" s="6">
        <v>875.5</v>
      </c>
      <c r="G26" s="6">
        <f t="shared" si="0"/>
        <v>372</v>
      </c>
      <c r="H26" s="25">
        <f t="shared" si="1"/>
        <v>0</v>
      </c>
      <c r="I26" s="25">
        <f t="shared" si="5"/>
        <v>372</v>
      </c>
      <c r="J26" s="25">
        <f t="shared" si="2"/>
        <v>23.945928548439007</v>
      </c>
      <c r="K26" s="25">
        <f t="shared" si="3"/>
        <v>34.245252655294493</v>
      </c>
      <c r="L26" s="25">
        <f t="shared" si="4"/>
        <v>65.754747344705507</v>
      </c>
      <c r="M26" s="233">
        <v>60</v>
      </c>
      <c r="N26" s="234">
        <v>25</v>
      </c>
    </row>
    <row r="27" spans="3:14" x14ac:dyDescent="0.25">
      <c r="C27" s="12">
        <v>50</v>
      </c>
      <c r="D27" s="233">
        <v>0.3</v>
      </c>
      <c r="E27" s="6">
        <v>471.5</v>
      </c>
      <c r="F27" s="6">
        <v>973.5</v>
      </c>
      <c r="G27" s="6">
        <f t="shared" si="0"/>
        <v>502</v>
      </c>
      <c r="H27" s="25">
        <f t="shared" si="1"/>
        <v>0</v>
      </c>
      <c r="I27" s="25">
        <f t="shared" si="5"/>
        <v>502</v>
      </c>
      <c r="J27" s="25">
        <f t="shared" si="2"/>
        <v>32.314129385259093</v>
      </c>
      <c r="K27" s="25">
        <f t="shared" si="3"/>
        <v>66.559382040553587</v>
      </c>
      <c r="L27" s="25">
        <f t="shared" si="4"/>
        <v>33.440617959446413</v>
      </c>
      <c r="M27" s="233">
        <v>30</v>
      </c>
      <c r="N27" s="234">
        <v>10</v>
      </c>
    </row>
    <row r="28" spans="3:14" x14ac:dyDescent="0.25">
      <c r="C28" s="12">
        <v>100</v>
      </c>
      <c r="D28" s="233">
        <v>0.15</v>
      </c>
      <c r="E28" s="6">
        <v>421</v>
      </c>
      <c r="F28" s="6">
        <v>809</v>
      </c>
      <c r="G28" s="6">
        <f t="shared" si="0"/>
        <v>388</v>
      </c>
      <c r="H28" s="25">
        <f t="shared" si="1"/>
        <v>0</v>
      </c>
      <c r="I28" s="25">
        <f t="shared" si="5"/>
        <v>388</v>
      </c>
      <c r="J28" s="25">
        <f t="shared" si="2"/>
        <v>24.975860959124557</v>
      </c>
      <c r="K28" s="25">
        <f t="shared" si="3"/>
        <v>91.535242999678147</v>
      </c>
      <c r="L28" s="25">
        <f t="shared" si="4"/>
        <v>8.4647570003218533</v>
      </c>
      <c r="M28" s="233">
        <v>10</v>
      </c>
      <c r="N28" s="234">
        <v>0</v>
      </c>
    </row>
    <row r="29" spans="3:14" x14ac:dyDescent="0.25">
      <c r="C29" s="12">
        <v>200</v>
      </c>
      <c r="D29" s="233">
        <v>7.3999999999999996E-2</v>
      </c>
      <c r="E29" s="6">
        <v>368</v>
      </c>
      <c r="F29" s="6">
        <v>429</v>
      </c>
      <c r="G29" s="6">
        <f t="shared" si="0"/>
        <v>61</v>
      </c>
      <c r="H29" s="25">
        <f t="shared" si="1"/>
        <v>0</v>
      </c>
      <c r="I29" s="25">
        <f t="shared" si="5"/>
        <v>61</v>
      </c>
      <c r="J29" s="25">
        <f>(I29/$G$13)*100</f>
        <v>3.926617315738655</v>
      </c>
      <c r="K29" s="25">
        <f t="shared" si="3"/>
        <v>95.4618603154168</v>
      </c>
      <c r="L29" s="25">
        <f t="shared" si="4"/>
        <v>4.5381396845832001</v>
      </c>
      <c r="M29" s="233">
        <v>5</v>
      </c>
      <c r="N29" s="234">
        <v>0</v>
      </c>
    </row>
    <row r="30" spans="3:14" ht="15.75" thickBot="1" x14ac:dyDescent="0.3">
      <c r="C30" s="13" t="s">
        <v>10</v>
      </c>
      <c r="D30" s="14">
        <v>0</v>
      </c>
      <c r="E30" s="15">
        <v>416.5</v>
      </c>
      <c r="F30" s="15">
        <v>419.5</v>
      </c>
      <c r="G30" s="15">
        <f t="shared" si="0"/>
        <v>3</v>
      </c>
      <c r="H30" s="28">
        <f t="shared" si="1"/>
        <v>0</v>
      </c>
      <c r="I30" s="28">
        <f t="shared" si="5"/>
        <v>3</v>
      </c>
      <c r="J30" s="28">
        <f>((I30+(G13-G15))/G13)*100</f>
        <v>4.5381396845831992</v>
      </c>
      <c r="K30" s="28">
        <f>K29+J30</f>
        <v>100</v>
      </c>
      <c r="L30" s="28">
        <f t="shared" si="4"/>
        <v>0</v>
      </c>
      <c r="M30" s="14"/>
      <c r="N30" s="16"/>
    </row>
    <row r="31" spans="3:14" x14ac:dyDescent="0.25">
      <c r="C31" s="2"/>
      <c r="G31" s="29">
        <f>G21+G22+G23+G24+G25+G26+G27+G28+G29+G30</f>
        <v>1486</v>
      </c>
      <c r="H31" s="43">
        <f>(1-(G31/G15))*100</f>
        <v>0</v>
      </c>
      <c r="I31" s="3">
        <f>SUM(I21:I30)</f>
        <v>1486</v>
      </c>
      <c r="J31" s="30">
        <f>SUM(J21:J30)</f>
        <v>100</v>
      </c>
      <c r="K31" s="22"/>
    </row>
    <row r="32" spans="3:14" x14ac:dyDescent="0.25">
      <c r="C32" s="2"/>
    </row>
    <row r="33" spans="3:13" x14ac:dyDescent="0.25">
      <c r="C33" s="2"/>
      <c r="H33" s="2"/>
    </row>
    <row r="34" spans="3:13" x14ac:dyDescent="0.25">
      <c r="C34" s="2"/>
      <c r="D34" s="327" t="s">
        <v>31</v>
      </c>
      <c r="E34" s="327"/>
      <c r="F34" s="328">
        <f>(K23+K24+K25+K26+K27+K28)/100</f>
        <v>2.0885098165432892</v>
      </c>
      <c r="G34" s="328"/>
      <c r="H34" s="328"/>
      <c r="I34" s="328"/>
    </row>
    <row r="38" spans="3:13" x14ac:dyDescent="0.25">
      <c r="D38" s="323" t="s">
        <v>28</v>
      </c>
      <c r="E38" s="323"/>
      <c r="F38" s="323"/>
      <c r="G38" s="323"/>
      <c r="H38" s="323"/>
      <c r="I38" s="323"/>
      <c r="J38" s="323"/>
      <c r="K38" s="323"/>
      <c r="L38" s="323"/>
      <c r="M38" s="323"/>
    </row>
    <row r="41" spans="3:13" x14ac:dyDescent="0.25">
      <c r="C41" s="19" t="s">
        <v>23</v>
      </c>
      <c r="D41" s="329" t="s">
        <v>29</v>
      </c>
      <c r="E41" s="329"/>
      <c r="F41" s="329"/>
      <c r="G41" s="329"/>
      <c r="H41" s="329"/>
    </row>
    <row r="43" spans="3:13" x14ac:dyDescent="0.25">
      <c r="C43" s="324" t="s">
        <v>24</v>
      </c>
      <c r="D43" s="324"/>
      <c r="E43" s="330" t="s">
        <v>106</v>
      </c>
      <c r="F43" s="330"/>
      <c r="G43" s="330"/>
      <c r="H43" s="330"/>
    </row>
    <row r="45" spans="3:13" x14ac:dyDescent="0.25">
      <c r="C45" s="324" t="s">
        <v>27</v>
      </c>
      <c r="D45" s="325"/>
      <c r="E45" s="331">
        <v>42521</v>
      </c>
      <c r="F45" s="331"/>
      <c r="G45" s="331"/>
      <c r="H45" s="331"/>
    </row>
    <row r="47" spans="3:13" x14ac:dyDescent="0.25">
      <c r="C47" s="324" t="s">
        <v>33</v>
      </c>
      <c r="D47" s="324"/>
      <c r="E47" s="324"/>
      <c r="F47" s="324"/>
      <c r="G47" s="334">
        <v>1520.5</v>
      </c>
      <c r="H47" s="334"/>
    </row>
    <row r="48" spans="3:13" x14ac:dyDescent="0.25">
      <c r="C48" s="235"/>
      <c r="D48" s="235"/>
      <c r="E48" s="235"/>
      <c r="F48" s="235"/>
      <c r="G48" s="24"/>
    </row>
    <row r="49" spans="3:14" x14ac:dyDescent="0.25">
      <c r="C49" s="324" t="s">
        <v>32</v>
      </c>
      <c r="D49" s="324"/>
      <c r="E49" s="324"/>
      <c r="F49" s="324"/>
      <c r="G49" s="334">
        <v>1473</v>
      </c>
      <c r="H49" s="334"/>
    </row>
    <row r="51" spans="3:14" ht="15.75" thickBot="1" x14ac:dyDescent="0.3"/>
    <row r="52" spans="3:14" ht="15.75" thickBot="1" x14ac:dyDescent="0.3">
      <c r="C52" s="45" t="s">
        <v>0</v>
      </c>
      <c r="D52" s="236" t="s">
        <v>1</v>
      </c>
      <c r="E52" s="236" t="s">
        <v>2</v>
      </c>
      <c r="F52" s="236" t="s">
        <v>2</v>
      </c>
      <c r="G52" s="236" t="s">
        <v>3</v>
      </c>
      <c r="H52" s="236" t="s">
        <v>4</v>
      </c>
      <c r="I52" s="236" t="s">
        <v>3</v>
      </c>
      <c r="J52" s="236" t="s">
        <v>5</v>
      </c>
      <c r="K52" s="236" t="s">
        <v>6</v>
      </c>
      <c r="L52" s="236" t="s">
        <v>5</v>
      </c>
      <c r="M52" s="332" t="s">
        <v>7</v>
      </c>
      <c r="N52" s="333"/>
    </row>
    <row r="53" spans="3:14" x14ac:dyDescent="0.25">
      <c r="C53" s="7" t="s">
        <v>8</v>
      </c>
      <c r="D53" s="232" t="s">
        <v>11</v>
      </c>
      <c r="E53" s="232" t="s">
        <v>12</v>
      </c>
      <c r="F53" s="47" t="s">
        <v>13</v>
      </c>
      <c r="G53" s="232" t="s">
        <v>14</v>
      </c>
      <c r="H53" s="232"/>
      <c r="I53" s="232" t="s">
        <v>15</v>
      </c>
      <c r="J53" s="232" t="s">
        <v>16</v>
      </c>
      <c r="K53" s="232" t="s">
        <v>17</v>
      </c>
      <c r="L53" s="232" t="s">
        <v>18</v>
      </c>
      <c r="M53" s="319" t="s">
        <v>19</v>
      </c>
      <c r="N53" s="320"/>
    </row>
    <row r="54" spans="3:14" x14ac:dyDescent="0.25">
      <c r="C54" s="9"/>
      <c r="D54" s="233"/>
      <c r="E54" s="233" t="s">
        <v>22</v>
      </c>
      <c r="F54" s="233" t="s">
        <v>22</v>
      </c>
      <c r="G54" s="233" t="s">
        <v>22</v>
      </c>
      <c r="H54" s="233"/>
      <c r="I54" s="233" t="s">
        <v>22</v>
      </c>
      <c r="J54" s="233" t="s">
        <v>21</v>
      </c>
      <c r="K54" s="233" t="s">
        <v>21</v>
      </c>
      <c r="L54" s="233" t="s">
        <v>21</v>
      </c>
      <c r="M54" s="321" t="s">
        <v>20</v>
      </c>
      <c r="N54" s="322"/>
    </row>
    <row r="55" spans="3:14" x14ac:dyDescent="0.25">
      <c r="C55" s="10" t="s">
        <v>9</v>
      </c>
      <c r="D55" s="233">
        <v>12.7</v>
      </c>
      <c r="E55" s="6">
        <v>714</v>
      </c>
      <c r="F55" s="6">
        <v>725</v>
      </c>
      <c r="G55" s="6">
        <f t="shared" ref="G55:G64" si="6">F55-E55</f>
        <v>11</v>
      </c>
      <c r="H55" s="25">
        <f t="shared" ref="H55:H64" si="7">(G55*$H$31)/100</f>
        <v>0</v>
      </c>
      <c r="I55" s="25">
        <f>G55+H55</f>
        <v>11</v>
      </c>
      <c r="J55" s="26">
        <f>(I55/$G$13)*100</f>
        <v>0.70807853234631479</v>
      </c>
      <c r="K55" s="25">
        <f>J55</f>
        <v>0.70807853234631479</v>
      </c>
      <c r="L55" s="25">
        <f>100-K55</f>
        <v>99.29192146765368</v>
      </c>
      <c r="M55" s="237">
        <v>100</v>
      </c>
      <c r="N55" s="238">
        <v>100</v>
      </c>
    </row>
    <row r="56" spans="3:14" x14ac:dyDescent="0.25">
      <c r="C56" s="10" t="s">
        <v>37</v>
      </c>
      <c r="D56" s="233">
        <v>9.51</v>
      </c>
      <c r="E56" s="6">
        <v>692.5</v>
      </c>
      <c r="F56" s="6">
        <v>698.5</v>
      </c>
      <c r="G56" s="6">
        <f t="shared" si="6"/>
        <v>6</v>
      </c>
      <c r="H56" s="25">
        <f t="shared" si="7"/>
        <v>0</v>
      </c>
      <c r="I56" s="25">
        <f>G56+H56</f>
        <v>6</v>
      </c>
      <c r="J56" s="26">
        <f t="shared" ref="J56:J62" si="8">(I56/$G$13)*100</f>
        <v>0.38622465400708078</v>
      </c>
      <c r="K56" s="25">
        <f t="shared" ref="K56:K63" si="9">K55+J56</f>
        <v>1.0943031863533956</v>
      </c>
      <c r="L56" s="25">
        <f t="shared" ref="L56:L64" si="10">100-K56</f>
        <v>98.9056968136466</v>
      </c>
      <c r="M56" s="237">
        <v>100</v>
      </c>
      <c r="N56" s="238">
        <v>100</v>
      </c>
    </row>
    <row r="57" spans="3:14" x14ac:dyDescent="0.25">
      <c r="C57" s="12">
        <v>4</v>
      </c>
      <c r="D57" s="233">
        <v>4.76</v>
      </c>
      <c r="E57" s="6">
        <v>531</v>
      </c>
      <c r="F57" s="6">
        <v>561.5</v>
      </c>
      <c r="G57" s="6">
        <f t="shared" si="6"/>
        <v>30.5</v>
      </c>
      <c r="H57" s="25">
        <f t="shared" si="7"/>
        <v>0</v>
      </c>
      <c r="I57" s="25">
        <f t="shared" ref="I57:I64" si="11">G57+H57</f>
        <v>30.5</v>
      </c>
      <c r="J57" s="26">
        <f t="shared" si="8"/>
        <v>1.9633086578693275</v>
      </c>
      <c r="K57" s="25">
        <f t="shared" si="9"/>
        <v>3.0576118442227234</v>
      </c>
      <c r="L57" s="25">
        <f t="shared" si="10"/>
        <v>96.94238815577728</v>
      </c>
      <c r="M57" s="237">
        <v>100</v>
      </c>
      <c r="N57" s="238">
        <v>95</v>
      </c>
    </row>
    <row r="58" spans="3:14" x14ac:dyDescent="0.25">
      <c r="C58" s="12">
        <v>8</v>
      </c>
      <c r="D58" s="233">
        <v>2.38</v>
      </c>
      <c r="E58" s="6">
        <v>542.5</v>
      </c>
      <c r="F58" s="6">
        <v>581</v>
      </c>
      <c r="G58" s="6">
        <f t="shared" si="6"/>
        <v>38.5</v>
      </c>
      <c r="H58" s="25">
        <f t="shared" si="7"/>
        <v>0</v>
      </c>
      <c r="I58" s="25">
        <f t="shared" si="11"/>
        <v>38.5</v>
      </c>
      <c r="J58" s="26">
        <f t="shared" si="8"/>
        <v>2.4782748632121017</v>
      </c>
      <c r="K58" s="25">
        <f t="shared" si="9"/>
        <v>5.535886707434825</v>
      </c>
      <c r="L58" s="25">
        <f t="shared" si="10"/>
        <v>94.464113292565173</v>
      </c>
      <c r="M58" s="237">
        <v>100</v>
      </c>
      <c r="N58" s="238">
        <v>80</v>
      </c>
    </row>
    <row r="59" spans="3:14" x14ac:dyDescent="0.25">
      <c r="C59" s="12">
        <v>16</v>
      </c>
      <c r="D59" s="233">
        <v>1.19</v>
      </c>
      <c r="E59" s="6">
        <v>523</v>
      </c>
      <c r="F59" s="6">
        <v>579</v>
      </c>
      <c r="G59" s="6">
        <f t="shared" si="6"/>
        <v>56</v>
      </c>
      <c r="H59" s="25">
        <f t="shared" si="7"/>
        <v>0</v>
      </c>
      <c r="I59" s="25">
        <f t="shared" si="11"/>
        <v>56</v>
      </c>
      <c r="J59" s="26">
        <f t="shared" si="8"/>
        <v>3.6047634373994204</v>
      </c>
      <c r="K59" s="25">
        <f t="shared" si="9"/>
        <v>9.140650144834245</v>
      </c>
      <c r="L59" s="25">
        <f t="shared" si="10"/>
        <v>90.85934985516576</v>
      </c>
      <c r="M59" s="237">
        <v>85</v>
      </c>
      <c r="N59" s="238">
        <v>50</v>
      </c>
    </row>
    <row r="60" spans="3:14" x14ac:dyDescent="0.25">
      <c r="C60" s="12">
        <v>30</v>
      </c>
      <c r="D60" s="233">
        <v>0.6</v>
      </c>
      <c r="E60" s="6">
        <v>503.5</v>
      </c>
      <c r="F60" s="6">
        <v>1080</v>
      </c>
      <c r="G60" s="6">
        <f t="shared" si="6"/>
        <v>576.5</v>
      </c>
      <c r="H60" s="25">
        <f t="shared" si="7"/>
        <v>0</v>
      </c>
      <c r="I60" s="25">
        <f t="shared" si="11"/>
        <v>576.5</v>
      </c>
      <c r="J60" s="26">
        <f t="shared" si="8"/>
        <v>37.10975217251368</v>
      </c>
      <c r="K60" s="25">
        <f t="shared" si="9"/>
        <v>46.250402317347927</v>
      </c>
      <c r="L60" s="25">
        <f t="shared" si="10"/>
        <v>53.749597682652073</v>
      </c>
      <c r="M60" s="237">
        <v>60</v>
      </c>
      <c r="N60" s="238">
        <v>25</v>
      </c>
    </row>
    <row r="61" spans="3:14" x14ac:dyDescent="0.25">
      <c r="C61" s="12">
        <v>50</v>
      </c>
      <c r="D61" s="233">
        <v>0.3</v>
      </c>
      <c r="E61" s="6">
        <v>471.5</v>
      </c>
      <c r="F61" s="6">
        <v>866</v>
      </c>
      <c r="G61" s="6">
        <f t="shared" si="6"/>
        <v>394.5</v>
      </c>
      <c r="H61" s="25">
        <f t="shared" si="7"/>
        <v>0</v>
      </c>
      <c r="I61" s="25">
        <f t="shared" si="11"/>
        <v>394.5</v>
      </c>
      <c r="J61" s="26">
        <f t="shared" si="8"/>
        <v>25.394271000965563</v>
      </c>
      <c r="K61" s="25">
        <f t="shared" si="9"/>
        <v>71.644673318313494</v>
      </c>
      <c r="L61" s="25">
        <f t="shared" si="10"/>
        <v>28.355326681686506</v>
      </c>
      <c r="M61" s="237">
        <v>30</v>
      </c>
      <c r="N61" s="238">
        <v>10</v>
      </c>
    </row>
    <row r="62" spans="3:14" x14ac:dyDescent="0.25">
      <c r="C62" s="12">
        <v>100</v>
      </c>
      <c r="D62" s="233">
        <v>0.15</v>
      </c>
      <c r="E62" s="6">
        <v>421</v>
      </c>
      <c r="F62" s="6">
        <v>724.5</v>
      </c>
      <c r="G62" s="6">
        <f t="shared" si="6"/>
        <v>303.5</v>
      </c>
      <c r="H62" s="25">
        <f t="shared" si="7"/>
        <v>0</v>
      </c>
      <c r="I62" s="25">
        <f t="shared" si="11"/>
        <v>303.5</v>
      </c>
      <c r="J62" s="26">
        <f t="shared" si="8"/>
        <v>19.536530415191503</v>
      </c>
      <c r="K62" s="25">
        <f t="shared" si="9"/>
        <v>91.181203733505001</v>
      </c>
      <c r="L62" s="25">
        <f t="shared" si="10"/>
        <v>8.8187962664949993</v>
      </c>
      <c r="M62" s="237">
        <v>10</v>
      </c>
      <c r="N62" s="238">
        <v>0</v>
      </c>
    </row>
    <row r="63" spans="3:14" x14ac:dyDescent="0.25">
      <c r="C63" s="12">
        <v>200</v>
      </c>
      <c r="D63" s="233">
        <v>7.3999999999999996E-2</v>
      </c>
      <c r="E63" s="6">
        <v>368</v>
      </c>
      <c r="F63" s="6">
        <v>423</v>
      </c>
      <c r="G63" s="6">
        <f t="shared" si="6"/>
        <v>55</v>
      </c>
      <c r="H63" s="25">
        <f t="shared" si="7"/>
        <v>0</v>
      </c>
      <c r="I63" s="25">
        <f t="shared" si="11"/>
        <v>55</v>
      </c>
      <c r="J63" s="26">
        <f>(I63/$G$13)*100</f>
        <v>3.5403926617315737</v>
      </c>
      <c r="K63" s="25">
        <f t="shared" si="9"/>
        <v>94.721596395236574</v>
      </c>
      <c r="L63" s="25">
        <f t="shared" si="10"/>
        <v>5.278403604763426</v>
      </c>
      <c r="M63" s="237">
        <v>5</v>
      </c>
      <c r="N63" s="238">
        <v>0</v>
      </c>
    </row>
    <row r="64" spans="3:14" ht="15.75" thickBot="1" x14ac:dyDescent="0.3">
      <c r="C64" s="13" t="s">
        <v>10</v>
      </c>
      <c r="D64" s="14">
        <v>0</v>
      </c>
      <c r="E64" s="15">
        <v>416.5</v>
      </c>
      <c r="F64" s="15">
        <v>418</v>
      </c>
      <c r="G64" s="15">
        <f t="shared" si="6"/>
        <v>1.5</v>
      </c>
      <c r="H64" s="28">
        <f t="shared" si="7"/>
        <v>0</v>
      </c>
      <c r="I64" s="28">
        <f t="shared" si="11"/>
        <v>1.5</v>
      </c>
      <c r="J64" s="27">
        <f>((I64+(G47-G49))/G47)*100</f>
        <v>3.2226241367971058</v>
      </c>
      <c r="K64" s="28">
        <f>K63+J64</f>
        <v>97.944220532033683</v>
      </c>
      <c r="L64" s="28">
        <f t="shared" si="10"/>
        <v>2.0557794679663175</v>
      </c>
      <c r="M64" s="14"/>
      <c r="N64" s="16"/>
    </row>
    <row r="65" spans="3:11" x14ac:dyDescent="0.25">
      <c r="C65" s="2"/>
      <c r="G65" s="29">
        <f>SUM(G55:G64)</f>
        <v>1473</v>
      </c>
      <c r="H65" s="43">
        <f>(1-(G65/G49))*100</f>
        <v>0</v>
      </c>
      <c r="I65" s="3">
        <f>SUM(I55:I64)</f>
        <v>1473</v>
      </c>
      <c r="J65" s="30">
        <f>SUM(J55:J64)</f>
        <v>97.944220532033683</v>
      </c>
      <c r="K65" s="22"/>
    </row>
    <row r="66" spans="3:11" x14ac:dyDescent="0.25">
      <c r="C66" s="2"/>
    </row>
    <row r="67" spans="3:11" x14ac:dyDescent="0.25">
      <c r="C67" s="2"/>
      <c r="H67" s="2"/>
    </row>
    <row r="68" spans="3:11" x14ac:dyDescent="0.25">
      <c r="C68" s="2"/>
      <c r="D68" s="327" t="s">
        <v>31</v>
      </c>
      <c r="E68" s="327"/>
      <c r="F68" s="328">
        <f>(K57+K58+K59+K60+K61+K62)/100</f>
        <v>2.2681042806565825</v>
      </c>
      <c r="G68" s="328"/>
      <c r="H68" s="328"/>
      <c r="I68" s="328"/>
    </row>
  </sheetData>
  <mergeCells count="30">
    <mergeCell ref="M52:N52"/>
    <mergeCell ref="M53:N53"/>
    <mergeCell ref="M54:N54"/>
    <mergeCell ref="D68:E68"/>
    <mergeCell ref="F68:I68"/>
    <mergeCell ref="C45:D45"/>
    <mergeCell ref="E45:H45"/>
    <mergeCell ref="C47:F47"/>
    <mergeCell ref="G47:H47"/>
    <mergeCell ref="C49:F49"/>
    <mergeCell ref="G49:H49"/>
    <mergeCell ref="M20:N20"/>
    <mergeCell ref="D34:E34"/>
    <mergeCell ref="F34:I34"/>
    <mergeCell ref="D38:M38"/>
    <mergeCell ref="D41:H41"/>
    <mergeCell ref="C43:D43"/>
    <mergeCell ref="E43:H43"/>
    <mergeCell ref="C13:F13"/>
    <mergeCell ref="G13:H13"/>
    <mergeCell ref="C15:F15"/>
    <mergeCell ref="G15:H15"/>
    <mergeCell ref="M18:N18"/>
    <mergeCell ref="M19:N19"/>
    <mergeCell ref="D4:M4"/>
    <mergeCell ref="D7:H7"/>
    <mergeCell ref="C9:D9"/>
    <mergeCell ref="E9:H9"/>
    <mergeCell ref="C11:D11"/>
    <mergeCell ref="E11:H1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137"/>
  <sheetViews>
    <sheetView topLeftCell="A103" workbookViewId="0">
      <selection activeCell="D4" sqref="D4:T138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94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42587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1898.5</v>
      </c>
      <c r="I13" s="334"/>
    </row>
    <row r="14" spans="4:14" x14ac:dyDescent="0.25">
      <c r="D14" s="242"/>
      <c r="E14" s="242"/>
      <c r="F14" s="242"/>
      <c r="G14" s="242"/>
      <c r="H14" s="24"/>
    </row>
    <row r="15" spans="4:14" x14ac:dyDescent="0.25">
      <c r="D15" s="324" t="s">
        <v>32</v>
      </c>
      <c r="E15" s="324"/>
      <c r="F15" s="324"/>
      <c r="G15" s="324"/>
      <c r="H15" s="334">
        <v>1429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43" t="s">
        <v>1</v>
      </c>
      <c r="F19" s="243" t="s">
        <v>2</v>
      </c>
      <c r="G19" s="243" t="s">
        <v>2</v>
      </c>
      <c r="H19" s="243" t="s">
        <v>3</v>
      </c>
      <c r="I19" s="243" t="s">
        <v>4</v>
      </c>
      <c r="J19" s="243" t="s">
        <v>3</v>
      </c>
      <c r="K19" s="243" t="s">
        <v>5</v>
      </c>
      <c r="L19" s="243" t="s">
        <v>6</v>
      </c>
      <c r="M19" s="243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39" t="s">
        <v>11</v>
      </c>
      <c r="F20" s="239" t="s">
        <v>12</v>
      </c>
      <c r="G20" s="47" t="s">
        <v>13</v>
      </c>
      <c r="H20" s="239" t="s">
        <v>14</v>
      </c>
      <c r="I20" s="239"/>
      <c r="J20" s="239" t="s">
        <v>15</v>
      </c>
      <c r="K20" s="239" t="s">
        <v>16</v>
      </c>
      <c r="L20" s="239" t="s">
        <v>17</v>
      </c>
      <c r="M20" s="239" t="s">
        <v>18</v>
      </c>
      <c r="N20" s="319" t="s">
        <v>19</v>
      </c>
      <c r="O20" s="320"/>
    </row>
    <row r="21" spans="4:19" x14ac:dyDescent="0.25">
      <c r="D21" s="9"/>
      <c r="E21" s="240"/>
      <c r="F21" s="240" t="s">
        <v>22</v>
      </c>
      <c r="G21" s="240" t="s">
        <v>22</v>
      </c>
      <c r="H21" s="240" t="s">
        <v>22</v>
      </c>
      <c r="I21" s="240"/>
      <c r="J21" s="240" t="s">
        <v>22</v>
      </c>
      <c r="K21" s="240" t="s">
        <v>21</v>
      </c>
      <c r="L21" s="240" t="s">
        <v>21</v>
      </c>
      <c r="M21" s="240" t="s">
        <v>21</v>
      </c>
      <c r="N21" s="321" t="s">
        <v>20</v>
      </c>
      <c r="O21" s="322"/>
    </row>
    <row r="22" spans="4:19" x14ac:dyDescent="0.25">
      <c r="D22" s="10" t="s">
        <v>9</v>
      </c>
      <c r="E22" s="240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5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40">
        <v>100</v>
      </c>
      <c r="O22" s="241">
        <v>100</v>
      </c>
    </row>
    <row r="23" spans="4:19" x14ac:dyDescent="0.25">
      <c r="D23" s="10" t="s">
        <v>37</v>
      </c>
      <c r="E23" s="240">
        <v>9.51</v>
      </c>
      <c r="F23" s="6">
        <v>692.5</v>
      </c>
      <c r="G23" s="6">
        <v>696</v>
      </c>
      <c r="H23" s="6">
        <f t="shared" ref="H23:H31" si="0">G23-F23</f>
        <v>3.5</v>
      </c>
      <c r="I23" s="25">
        <f t="shared" ref="I23:I31" si="1">(H23*$I$32)/100</f>
        <v>7.3477956612993944E-4</v>
      </c>
      <c r="J23" s="25">
        <f>H23+I23</f>
        <v>3.5007347795661299</v>
      </c>
      <c r="K23" s="26">
        <f t="shared" ref="K23:K29" si="2">(J23/$H$13)*100</f>
        <v>0.18439477374591151</v>
      </c>
      <c r="L23" s="25">
        <f t="shared" ref="L23:L30" si="3">L22+K23</f>
        <v>0.18439477374591151</v>
      </c>
      <c r="M23" s="25">
        <f t="shared" ref="M23:M31" si="4">100-L23</f>
        <v>99.815605226254092</v>
      </c>
      <c r="N23" s="240">
        <v>100</v>
      </c>
      <c r="O23" s="241">
        <v>100</v>
      </c>
    </row>
    <row r="24" spans="4:19" x14ac:dyDescent="0.25">
      <c r="D24" s="12">
        <v>4</v>
      </c>
      <c r="E24" s="240">
        <v>4.76</v>
      </c>
      <c r="F24" s="6">
        <v>531</v>
      </c>
      <c r="G24" s="6">
        <v>541</v>
      </c>
      <c r="H24" s="6">
        <f t="shared" si="0"/>
        <v>10</v>
      </c>
      <c r="I24" s="25">
        <f t="shared" si="1"/>
        <v>2.0993701889426841E-3</v>
      </c>
      <c r="J24" s="25">
        <f t="shared" ref="J24:J31" si="5">H24+I24</f>
        <v>10.002099370188942</v>
      </c>
      <c r="K24" s="26">
        <f t="shared" si="2"/>
        <v>0.52684221070260429</v>
      </c>
      <c r="L24" s="25">
        <f t="shared" si="3"/>
        <v>0.7112369844485158</v>
      </c>
      <c r="M24" s="25">
        <f t="shared" si="4"/>
        <v>99.288763015551481</v>
      </c>
      <c r="N24" s="240">
        <v>100</v>
      </c>
      <c r="O24" s="241">
        <v>95</v>
      </c>
    </row>
    <row r="25" spans="4:19" x14ac:dyDescent="0.25">
      <c r="D25" s="12">
        <v>8</v>
      </c>
      <c r="E25" s="240">
        <v>2.38</v>
      </c>
      <c r="F25" s="6">
        <v>542.5</v>
      </c>
      <c r="G25" s="6">
        <v>551.5</v>
      </c>
      <c r="H25" s="6">
        <f t="shared" si="0"/>
        <v>9</v>
      </c>
      <c r="I25" s="25">
        <f t="shared" si="1"/>
        <v>1.8894331700484157E-3</v>
      </c>
      <c r="J25" s="25">
        <f t="shared" si="5"/>
        <v>9.0018894331700476</v>
      </c>
      <c r="K25" s="26">
        <f t="shared" si="2"/>
        <v>0.47415798963234385</v>
      </c>
      <c r="L25" s="25">
        <f t="shared" si="3"/>
        <v>1.1853949740808596</v>
      </c>
      <c r="M25" s="25">
        <f t="shared" si="4"/>
        <v>98.814605025919136</v>
      </c>
      <c r="N25" s="240">
        <v>100</v>
      </c>
      <c r="O25" s="241">
        <v>80</v>
      </c>
    </row>
    <row r="26" spans="4:19" x14ac:dyDescent="0.25">
      <c r="D26" s="12">
        <v>16</v>
      </c>
      <c r="E26" s="240">
        <v>1.19</v>
      </c>
      <c r="F26" s="6">
        <v>566.29999999999995</v>
      </c>
      <c r="G26" s="6">
        <v>569</v>
      </c>
      <c r="H26" s="6">
        <f t="shared" si="0"/>
        <v>2.7000000000000455</v>
      </c>
      <c r="I26" s="25">
        <f t="shared" si="1"/>
        <v>5.668299510145343E-4</v>
      </c>
      <c r="J26" s="25">
        <f t="shared" si="5"/>
        <v>2.7005668299510601</v>
      </c>
      <c r="K26" s="26">
        <f t="shared" si="2"/>
        <v>0.14224739688970559</v>
      </c>
      <c r="L26" s="25">
        <f t="shared" si="3"/>
        <v>1.3276423709705651</v>
      </c>
      <c r="M26" s="25">
        <f t="shared" si="4"/>
        <v>98.672357629029435</v>
      </c>
      <c r="N26" s="240">
        <v>85</v>
      </c>
      <c r="O26" s="241">
        <v>50</v>
      </c>
    </row>
    <row r="27" spans="4:19" x14ac:dyDescent="0.25">
      <c r="D27" s="12">
        <v>30</v>
      </c>
      <c r="E27" s="240">
        <v>0.6</v>
      </c>
      <c r="F27" s="6">
        <v>503.5</v>
      </c>
      <c r="G27" s="6">
        <v>1143.5</v>
      </c>
      <c r="H27" s="6">
        <f t="shared" si="0"/>
        <v>640</v>
      </c>
      <c r="I27" s="25">
        <f t="shared" si="1"/>
        <v>0.13435969209233178</v>
      </c>
      <c r="J27" s="25">
        <f t="shared" si="5"/>
        <v>640.13435969209229</v>
      </c>
      <c r="K27" s="26">
        <f t="shared" si="2"/>
        <v>33.717901484966674</v>
      </c>
      <c r="L27" s="25">
        <f t="shared" si="3"/>
        <v>35.04554385593724</v>
      </c>
      <c r="M27" s="25">
        <f t="shared" si="4"/>
        <v>64.95445614406276</v>
      </c>
      <c r="N27" s="240">
        <v>60</v>
      </c>
      <c r="O27" s="241">
        <v>25</v>
      </c>
    </row>
    <row r="28" spans="4:19" x14ac:dyDescent="0.25">
      <c r="D28" s="12">
        <v>50</v>
      </c>
      <c r="E28" s="240">
        <v>0.3</v>
      </c>
      <c r="F28" s="6">
        <v>471.5</v>
      </c>
      <c r="G28" s="6">
        <v>1026.5</v>
      </c>
      <c r="H28" s="6">
        <f t="shared" si="0"/>
        <v>555</v>
      </c>
      <c r="I28" s="25">
        <f t="shared" si="1"/>
        <v>0.11651504548631897</v>
      </c>
      <c r="J28" s="25">
        <f t="shared" si="5"/>
        <v>555.11651504548627</v>
      </c>
      <c r="K28" s="26">
        <f t="shared" si="2"/>
        <v>29.239742693994536</v>
      </c>
      <c r="L28" s="25">
        <f t="shared" si="3"/>
        <v>64.285286549931783</v>
      </c>
      <c r="M28" s="25">
        <f t="shared" si="4"/>
        <v>35.714713450068217</v>
      </c>
      <c r="N28" s="240">
        <v>30</v>
      </c>
      <c r="O28" s="241">
        <v>10</v>
      </c>
    </row>
    <row r="29" spans="4:19" x14ac:dyDescent="0.25">
      <c r="D29" s="12">
        <v>100</v>
      </c>
      <c r="E29" s="240">
        <v>0.15</v>
      </c>
      <c r="F29" s="6">
        <v>421</v>
      </c>
      <c r="G29" s="6">
        <v>580.5</v>
      </c>
      <c r="H29" s="6">
        <f t="shared" si="0"/>
        <v>159.5</v>
      </c>
      <c r="I29" s="25">
        <f t="shared" si="1"/>
        <v>3.3484954513635812E-2</v>
      </c>
      <c r="J29" s="25">
        <f t="shared" si="5"/>
        <v>159.53348495451363</v>
      </c>
      <c r="K29" s="26">
        <f t="shared" si="2"/>
        <v>8.4031332607065377</v>
      </c>
      <c r="L29" s="25">
        <f t="shared" si="3"/>
        <v>72.688419810638322</v>
      </c>
      <c r="M29" s="25">
        <f t="shared" si="4"/>
        <v>27.311580189361678</v>
      </c>
      <c r="N29" s="240">
        <v>10</v>
      </c>
      <c r="O29" s="241">
        <v>0</v>
      </c>
      <c r="Q29" t="s">
        <v>100</v>
      </c>
      <c r="S29" t="s">
        <v>101</v>
      </c>
    </row>
    <row r="30" spans="4:19" x14ac:dyDescent="0.25">
      <c r="D30" s="12">
        <v>200</v>
      </c>
      <c r="E30" s="240">
        <v>7.3999999999999996E-2</v>
      </c>
      <c r="F30" s="6">
        <v>368</v>
      </c>
      <c r="G30" s="6">
        <v>410.5</v>
      </c>
      <c r="H30" s="6">
        <f t="shared" si="0"/>
        <v>42.5</v>
      </c>
      <c r="I30" s="25">
        <f t="shared" si="1"/>
        <v>8.9223233030064075E-3</v>
      </c>
      <c r="J30" s="25">
        <f t="shared" si="5"/>
        <v>42.508922323303004</v>
      </c>
      <c r="K30" s="26">
        <f>(J30/$H$13)*100</f>
        <v>2.2390793954860682</v>
      </c>
      <c r="L30" s="25">
        <f t="shared" si="3"/>
        <v>74.927499206124395</v>
      </c>
      <c r="M30" s="25">
        <f t="shared" si="4"/>
        <v>25.072500793875605</v>
      </c>
      <c r="N30" s="240">
        <v>5</v>
      </c>
      <c r="O30" s="241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423</v>
      </c>
      <c r="H31" s="15">
        <f t="shared" si="0"/>
        <v>6.5</v>
      </c>
      <c r="I31" s="28">
        <f t="shared" si="1"/>
        <v>1.3645906228127447E-3</v>
      </c>
      <c r="J31" s="28">
        <f t="shared" si="5"/>
        <v>6.5013645906228126</v>
      </c>
      <c r="K31" s="27">
        <f>((J31+(H13-H15))/H13)*100</f>
        <v>25.072497476461564</v>
      </c>
      <c r="L31" s="28">
        <f>L30+K31</f>
        <v>99.999996682585959</v>
      </c>
      <c r="M31" s="28">
        <f t="shared" si="4"/>
        <v>3.3174140412484121E-6</v>
      </c>
      <c r="N31" s="14"/>
      <c r="O31" s="16"/>
    </row>
    <row r="32" spans="4:19" x14ac:dyDescent="0.25">
      <c r="D32" s="2"/>
      <c r="H32" s="29">
        <f>H22+H23+H24+H25+H26+H27+H28+H29+H30+H31</f>
        <v>1428.7</v>
      </c>
      <c r="I32" s="43">
        <f>(1-(H32/H15))*100</f>
        <v>2.0993701889426841E-2</v>
      </c>
      <c r="J32" s="3">
        <f>SUM(J22:J31)</f>
        <v>1428.9999370188941</v>
      </c>
      <c r="K32" s="30">
        <f>SUM(K22:K31)</f>
        <v>99.999996682585959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1.7524352454600729</v>
      </c>
      <c r="H35" s="328"/>
      <c r="I35" s="328"/>
      <c r="J35" s="328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329" t="s">
        <v>29</v>
      </c>
      <c r="F41" s="329"/>
      <c r="G41" s="329"/>
      <c r="H41" s="329"/>
      <c r="I41" s="329"/>
    </row>
    <row r="43" spans="4:14" x14ac:dyDescent="0.25">
      <c r="D43" s="324" t="s">
        <v>24</v>
      </c>
      <c r="E43" s="324"/>
      <c r="F43" s="330" t="s">
        <v>109</v>
      </c>
      <c r="G43" s="330"/>
      <c r="H43" s="330"/>
      <c r="I43" s="330"/>
    </row>
    <row r="45" spans="4:14" x14ac:dyDescent="0.25">
      <c r="D45" s="324" t="s">
        <v>27</v>
      </c>
      <c r="E45" s="325"/>
      <c r="F45" s="331">
        <v>42587</v>
      </c>
      <c r="G45" s="331"/>
      <c r="H45" s="331"/>
      <c r="I45" s="331"/>
    </row>
    <row r="47" spans="4:14" x14ac:dyDescent="0.25">
      <c r="D47" s="324" t="s">
        <v>33</v>
      </c>
      <c r="E47" s="324"/>
      <c r="F47" s="324"/>
      <c r="G47" s="324"/>
      <c r="H47" s="334">
        <v>1364.5</v>
      </c>
      <c r="I47" s="334"/>
    </row>
    <row r="48" spans="4:14" x14ac:dyDescent="0.25">
      <c r="D48" s="242"/>
      <c r="E48" s="242"/>
      <c r="F48" s="242"/>
      <c r="G48" s="242"/>
      <c r="H48" s="24"/>
    </row>
    <row r="49" spans="4:19" x14ac:dyDescent="0.25">
      <c r="D49" s="324" t="s">
        <v>32</v>
      </c>
      <c r="E49" s="324"/>
      <c r="F49" s="324"/>
      <c r="G49" s="324"/>
      <c r="H49" s="334">
        <v>1266.5</v>
      </c>
      <c r="I49" s="334"/>
    </row>
    <row r="51" spans="4:19" x14ac:dyDescent="0.25">
      <c r="D51" s="324" t="s">
        <v>99</v>
      </c>
      <c r="E51" s="324"/>
      <c r="F51" s="324"/>
      <c r="G51" s="324"/>
      <c r="H51" s="330"/>
      <c r="I51" s="330"/>
    </row>
    <row r="52" spans="4:19" ht="15.75" thickBot="1" x14ac:dyDescent="0.3"/>
    <row r="53" spans="4:19" ht="15.75" thickBot="1" x14ac:dyDescent="0.3">
      <c r="D53" s="45" t="s">
        <v>0</v>
      </c>
      <c r="E53" s="243" t="s">
        <v>1</v>
      </c>
      <c r="F53" s="243" t="s">
        <v>2</v>
      </c>
      <c r="G53" s="243" t="s">
        <v>2</v>
      </c>
      <c r="H53" s="243" t="s">
        <v>3</v>
      </c>
      <c r="I53" s="243" t="s">
        <v>4</v>
      </c>
      <c r="J53" s="243" t="s">
        <v>3</v>
      </c>
      <c r="K53" s="243" t="s">
        <v>5</v>
      </c>
      <c r="L53" s="243" t="s">
        <v>6</v>
      </c>
      <c r="M53" s="243" t="s">
        <v>5</v>
      </c>
      <c r="N53" s="332" t="s">
        <v>7</v>
      </c>
      <c r="O53" s="333"/>
    </row>
    <row r="54" spans="4:19" x14ac:dyDescent="0.25">
      <c r="D54" s="7" t="s">
        <v>8</v>
      </c>
      <c r="E54" s="239" t="s">
        <v>11</v>
      </c>
      <c r="F54" s="239" t="s">
        <v>12</v>
      </c>
      <c r="G54" s="47" t="s">
        <v>13</v>
      </c>
      <c r="H54" s="239" t="s">
        <v>14</v>
      </c>
      <c r="I54" s="239"/>
      <c r="J54" s="239" t="s">
        <v>15</v>
      </c>
      <c r="K54" s="239" t="s">
        <v>16</v>
      </c>
      <c r="L54" s="239" t="s">
        <v>17</v>
      </c>
      <c r="M54" s="239" t="s">
        <v>18</v>
      </c>
      <c r="N54" s="319" t="s">
        <v>19</v>
      </c>
      <c r="O54" s="320"/>
    </row>
    <row r="55" spans="4:19" x14ac:dyDescent="0.25">
      <c r="D55" s="9"/>
      <c r="E55" s="240"/>
      <c r="F55" s="240" t="s">
        <v>22</v>
      </c>
      <c r="G55" s="240" t="s">
        <v>22</v>
      </c>
      <c r="H55" s="240" t="s">
        <v>22</v>
      </c>
      <c r="I55" s="240"/>
      <c r="J55" s="240" t="s">
        <v>22</v>
      </c>
      <c r="K55" s="240" t="s">
        <v>21</v>
      </c>
      <c r="L55" s="240" t="s">
        <v>21</v>
      </c>
      <c r="M55" s="240" t="s">
        <v>21</v>
      </c>
      <c r="N55" s="321" t="s">
        <v>20</v>
      </c>
      <c r="O55" s="322"/>
    </row>
    <row r="56" spans="4:19" x14ac:dyDescent="0.25">
      <c r="D56" s="10" t="s">
        <v>9</v>
      </c>
      <c r="E56" s="240">
        <v>12.7</v>
      </c>
      <c r="F56" s="6">
        <v>714</v>
      </c>
      <c r="G56" s="6">
        <v>714</v>
      </c>
      <c r="H56" s="6">
        <f>G56-F56</f>
        <v>0</v>
      </c>
      <c r="I56" s="25">
        <f>(H56*$I$32)/100</f>
        <v>0</v>
      </c>
      <c r="J56" s="25">
        <f>H56+I56</f>
        <v>0</v>
      </c>
      <c r="K56" s="26">
        <f>(J56/$H$47)*100</f>
        <v>0</v>
      </c>
      <c r="L56" s="25">
        <f>K56</f>
        <v>0</v>
      </c>
      <c r="M56" s="25">
        <f>100-L56</f>
        <v>100</v>
      </c>
      <c r="N56" s="240">
        <v>100</v>
      </c>
      <c r="O56" s="241">
        <v>100</v>
      </c>
    </row>
    <row r="57" spans="4:19" x14ac:dyDescent="0.25">
      <c r="D57" s="10" t="s">
        <v>37</v>
      </c>
      <c r="E57" s="240">
        <v>9.51</v>
      </c>
      <c r="F57" s="6">
        <v>692.5</v>
      </c>
      <c r="G57" s="6">
        <v>692.5</v>
      </c>
      <c r="H57" s="6">
        <f t="shared" ref="H57:H65" si="6">G57-F57</f>
        <v>0</v>
      </c>
      <c r="I57" s="25">
        <f t="shared" ref="I57:I65" si="7">(H57*$I$32)/100</f>
        <v>0</v>
      </c>
      <c r="J57" s="25">
        <f>H57+I57</f>
        <v>0</v>
      </c>
      <c r="K57" s="26">
        <f t="shared" ref="K57:K64" si="8">(J57/$H$47)*100</f>
        <v>0</v>
      </c>
      <c r="L57" s="25">
        <f t="shared" ref="L57:L62" si="9">L56+K57</f>
        <v>0</v>
      </c>
      <c r="M57" s="25">
        <f t="shared" ref="M57:M64" si="10">100-L57</f>
        <v>100</v>
      </c>
      <c r="N57" s="240">
        <v>100</v>
      </c>
      <c r="O57" s="241">
        <v>100</v>
      </c>
    </row>
    <row r="58" spans="4:19" x14ac:dyDescent="0.25">
      <c r="D58" s="12">
        <v>4</v>
      </c>
      <c r="E58" s="240">
        <v>4.76</v>
      </c>
      <c r="F58" s="6">
        <v>531</v>
      </c>
      <c r="G58" s="6">
        <v>550</v>
      </c>
      <c r="H58" s="6">
        <f t="shared" si="6"/>
        <v>19</v>
      </c>
      <c r="I58" s="25">
        <f t="shared" si="7"/>
        <v>3.9888033589910998E-3</v>
      </c>
      <c r="J58" s="25">
        <f t="shared" ref="J58:J65" si="11">H58+I58</f>
        <v>19.00398880335899</v>
      </c>
      <c r="K58" s="26">
        <f t="shared" si="8"/>
        <v>1.3927437745224618</v>
      </c>
      <c r="L58" s="25">
        <f t="shared" si="9"/>
        <v>1.3927437745224618</v>
      </c>
      <c r="M58" s="25">
        <f t="shared" si="10"/>
        <v>98.607256225477542</v>
      </c>
      <c r="N58" s="240">
        <v>100</v>
      </c>
      <c r="O58" s="241">
        <v>95</v>
      </c>
    </row>
    <row r="59" spans="4:19" x14ac:dyDescent="0.25">
      <c r="D59" s="12">
        <v>8</v>
      </c>
      <c r="E59" s="240">
        <v>2.38</v>
      </c>
      <c r="F59" s="6">
        <v>542.5</v>
      </c>
      <c r="G59" s="6">
        <v>801.5</v>
      </c>
      <c r="H59" s="6">
        <f t="shared" si="6"/>
        <v>259</v>
      </c>
      <c r="I59" s="25">
        <f t="shared" si="7"/>
        <v>5.4373687893615512E-2</v>
      </c>
      <c r="J59" s="25">
        <f t="shared" si="11"/>
        <v>259.05437368789359</v>
      </c>
      <c r="K59" s="26">
        <f t="shared" si="8"/>
        <v>18.985296715858819</v>
      </c>
      <c r="L59" s="25">
        <f t="shared" si="9"/>
        <v>20.378040490381281</v>
      </c>
      <c r="M59" s="25">
        <f t="shared" si="10"/>
        <v>79.621959509618719</v>
      </c>
      <c r="N59" s="240">
        <v>100</v>
      </c>
      <c r="O59" s="241">
        <v>80</v>
      </c>
    </row>
    <row r="60" spans="4:19" x14ac:dyDescent="0.25">
      <c r="D60" s="12">
        <v>16</v>
      </c>
      <c r="E60" s="240">
        <v>1.19</v>
      </c>
      <c r="F60" s="6">
        <v>566.29999999999995</v>
      </c>
      <c r="G60" s="6">
        <v>623.5</v>
      </c>
      <c r="H60" s="6">
        <f t="shared" si="6"/>
        <v>57.200000000000045</v>
      </c>
      <c r="I60" s="25">
        <f t="shared" si="7"/>
        <v>1.2008397480752163E-2</v>
      </c>
      <c r="J60" s="25">
        <f t="shared" si="11"/>
        <v>57.212008397480801</v>
      </c>
      <c r="K60" s="26">
        <f t="shared" si="8"/>
        <v>4.1928917843518363</v>
      </c>
      <c r="L60" s="25">
        <f t="shared" si="9"/>
        <v>24.570932274733117</v>
      </c>
      <c r="M60" s="25">
        <f t="shared" si="10"/>
        <v>75.42906772526689</v>
      </c>
      <c r="N60" s="240">
        <v>85</v>
      </c>
      <c r="O60" s="241">
        <v>50</v>
      </c>
    </row>
    <row r="61" spans="4:19" x14ac:dyDescent="0.25">
      <c r="D61" s="12">
        <v>30</v>
      </c>
      <c r="E61" s="240">
        <v>0.6</v>
      </c>
      <c r="F61" s="6">
        <v>503.5</v>
      </c>
      <c r="G61" s="6">
        <v>886.5</v>
      </c>
      <c r="H61" s="6">
        <f t="shared" si="6"/>
        <v>383</v>
      </c>
      <c r="I61" s="25">
        <f t="shared" si="7"/>
        <v>8.0405878236504802E-2</v>
      </c>
      <c r="J61" s="25">
        <f t="shared" si="11"/>
        <v>383.08040587823649</v>
      </c>
      <c r="K61" s="26">
        <f t="shared" si="8"/>
        <v>28.074782402215938</v>
      </c>
      <c r="L61" s="25">
        <f t="shared" si="9"/>
        <v>52.645714676949055</v>
      </c>
      <c r="M61" s="25">
        <f t="shared" si="10"/>
        <v>47.354285323050945</v>
      </c>
      <c r="N61" s="240">
        <v>60</v>
      </c>
      <c r="O61" s="241">
        <v>25</v>
      </c>
    </row>
    <row r="62" spans="4:19" x14ac:dyDescent="0.25">
      <c r="D62" s="12">
        <v>50</v>
      </c>
      <c r="E62" s="240">
        <v>0.3</v>
      </c>
      <c r="F62" s="6">
        <v>471.5</v>
      </c>
      <c r="G62" s="6">
        <v>692.5</v>
      </c>
      <c r="H62" s="6">
        <f t="shared" si="6"/>
        <v>221</v>
      </c>
      <c r="I62" s="25">
        <f t="shared" si="7"/>
        <v>4.6396081175633326E-2</v>
      </c>
      <c r="J62" s="25">
        <f t="shared" si="11"/>
        <v>221.04639608117563</v>
      </c>
      <c r="K62" s="26">
        <f t="shared" si="8"/>
        <v>16.199809166813896</v>
      </c>
      <c r="L62" s="25">
        <f t="shared" si="9"/>
        <v>68.845523843762948</v>
      </c>
      <c r="M62" s="25">
        <f t="shared" si="10"/>
        <v>31.154476156237052</v>
      </c>
      <c r="N62" s="240">
        <v>30</v>
      </c>
      <c r="O62" s="241">
        <v>10</v>
      </c>
    </row>
    <row r="63" spans="4:19" x14ac:dyDescent="0.25">
      <c r="D63" s="12">
        <v>100</v>
      </c>
      <c r="E63" s="240">
        <v>0.15</v>
      </c>
      <c r="F63" s="6">
        <v>421</v>
      </c>
      <c r="G63" s="6">
        <v>707</v>
      </c>
      <c r="H63" s="6">
        <f t="shared" si="6"/>
        <v>286</v>
      </c>
      <c r="I63" s="25">
        <f t="shared" si="7"/>
        <v>6.0041987403760766E-2</v>
      </c>
      <c r="J63" s="25">
        <f t="shared" si="11"/>
        <v>286.06004198740374</v>
      </c>
      <c r="K63" s="26">
        <f t="shared" si="8"/>
        <v>20.96445892175916</v>
      </c>
      <c r="L63" s="25">
        <f t="shared" ref="L63:L64" si="12">L62+K63</f>
        <v>89.809982765522108</v>
      </c>
      <c r="M63" s="25">
        <f t="shared" si="10"/>
        <v>10.190017234477892</v>
      </c>
      <c r="N63" s="240">
        <v>10</v>
      </c>
      <c r="O63" s="241">
        <v>0</v>
      </c>
      <c r="Q63" t="s">
        <v>100</v>
      </c>
      <c r="S63" t="s">
        <v>101</v>
      </c>
    </row>
    <row r="64" spans="4:19" x14ac:dyDescent="0.25">
      <c r="D64" s="12">
        <v>200</v>
      </c>
      <c r="E64" s="240">
        <v>7.3999999999999996E-2</v>
      </c>
      <c r="F64" s="6">
        <v>368</v>
      </c>
      <c r="G64" s="6">
        <v>408</v>
      </c>
      <c r="H64" s="6">
        <f t="shared" si="6"/>
        <v>40</v>
      </c>
      <c r="I64" s="25">
        <f t="shared" si="7"/>
        <v>8.3974807557707365E-3</v>
      </c>
      <c r="J64" s="25">
        <f t="shared" si="11"/>
        <v>40.008397480755768</v>
      </c>
      <c r="K64" s="26">
        <f t="shared" si="8"/>
        <v>2.932092156889393</v>
      </c>
      <c r="L64" s="25">
        <f t="shared" si="12"/>
        <v>92.742074922411504</v>
      </c>
      <c r="M64" s="25">
        <f t="shared" si="10"/>
        <v>7.2579250775884958</v>
      </c>
      <c r="N64" s="240">
        <v>5</v>
      </c>
      <c r="O64" s="241">
        <v>0</v>
      </c>
      <c r="Q64" t="s">
        <v>102</v>
      </c>
      <c r="S64" t="s">
        <v>103</v>
      </c>
    </row>
    <row r="65" spans="4:15" ht="15.75" thickBot="1" x14ac:dyDescent="0.3">
      <c r="D65" s="13" t="s">
        <v>10</v>
      </c>
      <c r="E65" s="14">
        <v>0</v>
      </c>
      <c r="F65" s="15">
        <v>416.5</v>
      </c>
      <c r="G65" s="15">
        <v>417.5</v>
      </c>
      <c r="H65" s="15">
        <f t="shared" si="6"/>
        <v>1</v>
      </c>
      <c r="I65" s="28">
        <f t="shared" si="7"/>
        <v>2.0993701889426841E-4</v>
      </c>
      <c r="J65" s="28">
        <f t="shared" si="11"/>
        <v>1.0002099370188944</v>
      </c>
      <c r="K65" s="27">
        <f>((J65+(H47-H49))/H47)*100</f>
        <v>7.2554202958606737</v>
      </c>
      <c r="L65" s="28">
        <f>L64+K65</f>
        <v>99.997495218272178</v>
      </c>
      <c r="M65" s="28">
        <f>100-L65</f>
        <v>2.5047817278220919E-3</v>
      </c>
      <c r="N65" s="14"/>
      <c r="O65" s="16"/>
    </row>
    <row r="66" spans="4:15" x14ac:dyDescent="0.25">
      <c r="D66" s="2"/>
      <c r="H66" s="29">
        <f>H56+H57+H58+H59+H60+H61+H62+H63+H64+H65</f>
        <v>1266.2</v>
      </c>
      <c r="I66" s="43">
        <f>(1-(H66/H49))*100</f>
        <v>2.3687327279897641E-2</v>
      </c>
      <c r="J66" s="3">
        <f>SUM(J56:J65)</f>
        <v>1266.4658222533239</v>
      </c>
      <c r="K66" s="30">
        <f>SUM(K56:K65)</f>
        <v>99.997495218272178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2.5764293782587093</v>
      </c>
      <c r="H69" s="328"/>
      <c r="I69" s="328"/>
      <c r="J69" s="328"/>
    </row>
    <row r="72" spans="4:15" x14ac:dyDescent="0.25">
      <c r="E72" s="323" t="s">
        <v>28</v>
      </c>
      <c r="F72" s="323"/>
      <c r="G72" s="323"/>
      <c r="H72" s="323"/>
      <c r="I72" s="323"/>
      <c r="J72" s="323"/>
      <c r="K72" s="323"/>
      <c r="L72" s="323"/>
      <c r="M72" s="323"/>
      <c r="N72" s="323"/>
    </row>
    <row r="75" spans="4:15" x14ac:dyDescent="0.25">
      <c r="D75" s="19" t="s">
        <v>23</v>
      </c>
      <c r="E75" s="329" t="s">
        <v>29</v>
      </c>
      <c r="F75" s="329"/>
      <c r="G75" s="329"/>
      <c r="H75" s="329"/>
      <c r="I75" s="329"/>
    </row>
    <row r="77" spans="4:15" x14ac:dyDescent="0.25">
      <c r="D77" s="324" t="s">
        <v>24</v>
      </c>
      <c r="E77" s="324"/>
      <c r="F77" s="330" t="s">
        <v>110</v>
      </c>
      <c r="G77" s="330"/>
      <c r="H77" s="330"/>
      <c r="I77" s="330"/>
    </row>
    <row r="79" spans="4:15" x14ac:dyDescent="0.25">
      <c r="D79" s="324" t="s">
        <v>27</v>
      </c>
      <c r="E79" s="325"/>
      <c r="F79" s="331">
        <v>42587</v>
      </c>
      <c r="G79" s="331"/>
      <c r="H79" s="331"/>
      <c r="I79" s="331"/>
    </row>
    <row r="81" spans="4:15" x14ac:dyDescent="0.25">
      <c r="D81" s="324" t="s">
        <v>33</v>
      </c>
      <c r="E81" s="324"/>
      <c r="F81" s="324"/>
      <c r="G81" s="324"/>
      <c r="H81" s="334">
        <v>1870.5</v>
      </c>
      <c r="I81" s="334"/>
    </row>
    <row r="82" spans="4:15" x14ac:dyDescent="0.25">
      <c r="D82" s="242"/>
      <c r="E82" s="242"/>
      <c r="F82" s="242"/>
      <c r="G82" s="242"/>
      <c r="H82" s="24"/>
    </row>
    <row r="83" spans="4:15" x14ac:dyDescent="0.25">
      <c r="D83" s="324" t="s">
        <v>32</v>
      </c>
      <c r="E83" s="324"/>
      <c r="F83" s="324"/>
      <c r="G83" s="324"/>
      <c r="H83" s="334">
        <v>1307.5</v>
      </c>
      <c r="I83" s="334"/>
    </row>
    <row r="85" spans="4:15" x14ac:dyDescent="0.25">
      <c r="D85" s="324" t="s">
        <v>99</v>
      </c>
      <c r="E85" s="324"/>
      <c r="F85" s="324"/>
      <c r="G85" s="324"/>
      <c r="H85" s="330"/>
      <c r="I85" s="330"/>
    </row>
    <row r="86" spans="4:15" ht="15.75" thickBot="1" x14ac:dyDescent="0.3"/>
    <row r="87" spans="4:15" ht="15.75" thickBot="1" x14ac:dyDescent="0.3">
      <c r="D87" s="45" t="s">
        <v>0</v>
      </c>
      <c r="E87" s="243" t="s">
        <v>1</v>
      </c>
      <c r="F87" s="243" t="s">
        <v>2</v>
      </c>
      <c r="G87" s="243" t="s">
        <v>2</v>
      </c>
      <c r="H87" s="243" t="s">
        <v>3</v>
      </c>
      <c r="I87" s="243" t="s">
        <v>4</v>
      </c>
      <c r="J87" s="243" t="s">
        <v>3</v>
      </c>
      <c r="K87" s="243" t="s">
        <v>5</v>
      </c>
      <c r="L87" s="243" t="s">
        <v>6</v>
      </c>
      <c r="M87" s="243" t="s">
        <v>5</v>
      </c>
      <c r="N87" s="332" t="s">
        <v>7</v>
      </c>
      <c r="O87" s="333"/>
    </row>
    <row r="88" spans="4:15" x14ac:dyDescent="0.25">
      <c r="D88" s="7" t="s">
        <v>8</v>
      </c>
      <c r="E88" s="239" t="s">
        <v>11</v>
      </c>
      <c r="F88" s="239" t="s">
        <v>12</v>
      </c>
      <c r="G88" s="47" t="s">
        <v>13</v>
      </c>
      <c r="H88" s="239" t="s">
        <v>14</v>
      </c>
      <c r="I88" s="239"/>
      <c r="J88" s="239" t="s">
        <v>15</v>
      </c>
      <c r="K88" s="239" t="s">
        <v>16</v>
      </c>
      <c r="L88" s="239" t="s">
        <v>17</v>
      </c>
      <c r="M88" s="239" t="s">
        <v>18</v>
      </c>
      <c r="N88" s="319" t="s">
        <v>19</v>
      </c>
      <c r="O88" s="320"/>
    </row>
    <row r="89" spans="4:15" x14ac:dyDescent="0.25">
      <c r="D89" s="9"/>
      <c r="E89" s="240"/>
      <c r="F89" s="240" t="s">
        <v>22</v>
      </c>
      <c r="G89" s="240" t="s">
        <v>22</v>
      </c>
      <c r="H89" s="240" t="s">
        <v>22</v>
      </c>
      <c r="I89" s="240"/>
      <c r="J89" s="240" t="s">
        <v>22</v>
      </c>
      <c r="K89" s="240" t="s">
        <v>21</v>
      </c>
      <c r="L89" s="240" t="s">
        <v>21</v>
      </c>
      <c r="M89" s="240" t="s">
        <v>21</v>
      </c>
      <c r="N89" s="321" t="s">
        <v>20</v>
      </c>
      <c r="O89" s="322"/>
    </row>
    <row r="90" spans="4:15" x14ac:dyDescent="0.25">
      <c r="D90" s="10" t="s">
        <v>9</v>
      </c>
      <c r="E90" s="240">
        <v>12.7</v>
      </c>
      <c r="F90" s="6">
        <v>714</v>
      </c>
      <c r="G90" s="6">
        <v>714</v>
      </c>
      <c r="H90" s="6">
        <f>G90-F90</f>
        <v>0</v>
      </c>
      <c r="I90" s="25">
        <f>(H90*$I$32)/100</f>
        <v>0</v>
      </c>
      <c r="J90" s="25">
        <f>H90+I90</f>
        <v>0</v>
      </c>
      <c r="K90" s="26">
        <f>(J90/$H$81)*100</f>
        <v>0</v>
      </c>
      <c r="L90" s="25">
        <f>K90</f>
        <v>0</v>
      </c>
      <c r="M90" s="25">
        <f>100-L90</f>
        <v>100</v>
      </c>
      <c r="N90" s="240">
        <v>100</v>
      </c>
      <c r="O90" s="241">
        <v>100</v>
      </c>
    </row>
    <row r="91" spans="4:15" x14ac:dyDescent="0.25">
      <c r="D91" s="10" t="s">
        <v>37</v>
      </c>
      <c r="E91" s="240">
        <v>9.51</v>
      </c>
      <c r="F91" s="6">
        <v>692.5</v>
      </c>
      <c r="G91" s="6">
        <v>700.5</v>
      </c>
      <c r="H91" s="6">
        <f t="shared" ref="H91:H99" si="13">G91-F91</f>
        <v>8</v>
      </c>
      <c r="I91" s="25">
        <f t="shared" ref="I91:I99" si="14">(H91*$I$32)/100</f>
        <v>1.6794961511541473E-3</v>
      </c>
      <c r="J91" s="25">
        <f>H91+I91</f>
        <v>8.001679496151155</v>
      </c>
      <c r="K91" s="26">
        <f t="shared" ref="K91:K98" si="15">(J91/$H$81)*100</f>
        <v>0.42778291879984792</v>
      </c>
      <c r="L91" s="25">
        <f t="shared" ref="L91:L98" si="16">L90+K91</f>
        <v>0.42778291879984792</v>
      </c>
      <c r="M91" s="25">
        <f t="shared" ref="M91:M99" si="17">100-L91</f>
        <v>99.572217081200151</v>
      </c>
      <c r="N91" s="240">
        <v>100</v>
      </c>
      <c r="O91" s="241">
        <v>100</v>
      </c>
    </row>
    <row r="92" spans="4:15" x14ac:dyDescent="0.25">
      <c r="D92" s="12">
        <v>4</v>
      </c>
      <c r="E92" s="240">
        <v>4.76</v>
      </c>
      <c r="F92" s="6">
        <v>531</v>
      </c>
      <c r="G92" s="6">
        <v>555.5</v>
      </c>
      <c r="H92" s="6">
        <f t="shared" si="13"/>
        <v>24.5</v>
      </c>
      <c r="I92" s="25">
        <f t="shared" si="14"/>
        <v>5.1434569629095761E-3</v>
      </c>
      <c r="J92" s="25">
        <f t="shared" ref="J92:J99" si="18">H92+I92</f>
        <v>24.505143456962909</v>
      </c>
      <c r="K92" s="26">
        <f t="shared" si="15"/>
        <v>1.310085188824534</v>
      </c>
      <c r="L92" s="25">
        <f t="shared" si="16"/>
        <v>1.7378681076243818</v>
      </c>
      <c r="M92" s="25">
        <f t="shared" si="17"/>
        <v>98.262131892375621</v>
      </c>
      <c r="N92" s="240">
        <v>100</v>
      </c>
      <c r="O92" s="241">
        <v>95</v>
      </c>
    </row>
    <row r="93" spans="4:15" x14ac:dyDescent="0.25">
      <c r="D93" s="12">
        <v>8</v>
      </c>
      <c r="E93" s="240">
        <v>2.38</v>
      </c>
      <c r="F93" s="6">
        <v>542.5</v>
      </c>
      <c r="G93" s="6">
        <v>581.5</v>
      </c>
      <c r="H93" s="6">
        <f t="shared" si="13"/>
        <v>39</v>
      </c>
      <c r="I93" s="25">
        <f t="shared" si="14"/>
        <v>8.1875437368764681E-3</v>
      </c>
      <c r="J93" s="25">
        <f t="shared" si="18"/>
        <v>39.008187543736874</v>
      </c>
      <c r="K93" s="26">
        <f t="shared" si="15"/>
        <v>2.0854417291492582</v>
      </c>
      <c r="L93" s="25">
        <f t="shared" si="16"/>
        <v>3.8233098367736398</v>
      </c>
      <c r="M93" s="25">
        <f t="shared" si="17"/>
        <v>96.176690163226354</v>
      </c>
      <c r="N93" s="240">
        <v>100</v>
      </c>
      <c r="O93" s="241">
        <v>80</v>
      </c>
    </row>
    <row r="94" spans="4:15" x14ac:dyDescent="0.25">
      <c r="D94" s="12">
        <v>16</v>
      </c>
      <c r="E94" s="240">
        <v>1.19</v>
      </c>
      <c r="F94" s="6">
        <v>566.29999999999995</v>
      </c>
      <c r="G94" s="6">
        <v>585</v>
      </c>
      <c r="H94" s="6">
        <f t="shared" si="13"/>
        <v>18.700000000000045</v>
      </c>
      <c r="I94" s="25">
        <f t="shared" si="14"/>
        <v>3.9258222533228287E-3</v>
      </c>
      <c r="J94" s="25">
        <f t="shared" si="18"/>
        <v>18.703925822253368</v>
      </c>
      <c r="K94" s="26">
        <f t="shared" si="15"/>
        <v>0.9999425726946467</v>
      </c>
      <c r="L94" s="25">
        <f t="shared" si="16"/>
        <v>4.8232524094682869</v>
      </c>
      <c r="M94" s="25">
        <f t="shared" si="17"/>
        <v>95.176747590531718</v>
      </c>
      <c r="N94" s="240">
        <v>85</v>
      </c>
      <c r="O94" s="241">
        <v>50</v>
      </c>
    </row>
    <row r="95" spans="4:15" x14ac:dyDescent="0.25">
      <c r="D95" s="12">
        <v>30</v>
      </c>
      <c r="E95" s="240">
        <v>0.6</v>
      </c>
      <c r="F95" s="6">
        <v>503.5</v>
      </c>
      <c r="G95" s="6">
        <v>910.5</v>
      </c>
      <c r="H95" s="6">
        <f t="shared" si="13"/>
        <v>407</v>
      </c>
      <c r="I95" s="25">
        <f t="shared" si="14"/>
        <v>8.5444366689967244E-2</v>
      </c>
      <c r="J95" s="25">
        <f t="shared" si="18"/>
        <v>407.08544436668996</v>
      </c>
      <c r="K95" s="26">
        <f t="shared" si="15"/>
        <v>21.763455993942259</v>
      </c>
      <c r="L95" s="25">
        <f t="shared" si="16"/>
        <v>26.586708403410547</v>
      </c>
      <c r="M95" s="25">
        <f t="shared" si="17"/>
        <v>73.41329159658946</v>
      </c>
      <c r="N95" s="240">
        <v>60</v>
      </c>
      <c r="O95" s="241">
        <v>25</v>
      </c>
    </row>
    <row r="96" spans="4:15" x14ac:dyDescent="0.25">
      <c r="D96" s="12">
        <v>50</v>
      </c>
      <c r="E96" s="240">
        <v>0.3</v>
      </c>
      <c r="F96" s="6">
        <v>471.5</v>
      </c>
      <c r="G96" s="6">
        <v>881.5</v>
      </c>
      <c r="H96" s="6">
        <f t="shared" si="13"/>
        <v>410</v>
      </c>
      <c r="I96" s="25">
        <f t="shared" si="14"/>
        <v>8.6074177746650063E-2</v>
      </c>
      <c r="J96" s="25">
        <f t="shared" si="18"/>
        <v>410.08607417774664</v>
      </c>
      <c r="K96" s="26">
        <f t="shared" si="15"/>
        <v>21.9238745884922</v>
      </c>
      <c r="L96" s="25">
        <f t="shared" si="16"/>
        <v>48.510582991902751</v>
      </c>
      <c r="M96" s="25">
        <f t="shared" si="17"/>
        <v>51.489417008097249</v>
      </c>
      <c r="N96" s="240">
        <v>30</v>
      </c>
      <c r="O96" s="241">
        <v>10</v>
      </c>
    </row>
    <row r="97" spans="4:19" x14ac:dyDescent="0.25">
      <c r="D97" s="12">
        <v>100</v>
      </c>
      <c r="E97" s="240">
        <v>0.15</v>
      </c>
      <c r="F97" s="6">
        <v>421</v>
      </c>
      <c r="G97" s="6">
        <v>766.5</v>
      </c>
      <c r="H97" s="6">
        <f t="shared" si="13"/>
        <v>345.5</v>
      </c>
      <c r="I97" s="25">
        <f t="shared" si="14"/>
        <v>7.2533240027969736E-2</v>
      </c>
      <c r="J97" s="25">
        <f t="shared" si="18"/>
        <v>345.57253324002795</v>
      </c>
      <c r="K97" s="26">
        <f t="shared" si="15"/>
        <v>18.474874805668428</v>
      </c>
      <c r="L97" s="25">
        <f t="shared" si="16"/>
        <v>66.985457797571172</v>
      </c>
      <c r="M97" s="25">
        <f t="shared" si="17"/>
        <v>33.014542202428828</v>
      </c>
      <c r="N97" s="240">
        <v>10</v>
      </c>
      <c r="O97" s="241">
        <v>0</v>
      </c>
      <c r="Q97" t="s">
        <v>100</v>
      </c>
      <c r="S97" t="s">
        <v>101</v>
      </c>
    </row>
    <row r="98" spans="4:19" x14ac:dyDescent="0.25">
      <c r="D98" s="12">
        <v>200</v>
      </c>
      <c r="E98" s="240">
        <v>7.3999999999999996E-2</v>
      </c>
      <c r="F98" s="6">
        <v>368</v>
      </c>
      <c r="G98" s="6">
        <v>421</v>
      </c>
      <c r="H98" s="6">
        <f t="shared" si="13"/>
        <v>53</v>
      </c>
      <c r="I98" s="25">
        <f t="shared" si="14"/>
        <v>1.1126662001396226E-2</v>
      </c>
      <c r="J98" s="25">
        <f t="shared" si="18"/>
        <v>53.011126662001395</v>
      </c>
      <c r="K98" s="26">
        <f t="shared" si="15"/>
        <v>2.8340618370489921</v>
      </c>
      <c r="L98" s="25">
        <f t="shared" si="16"/>
        <v>69.819519634620164</v>
      </c>
      <c r="M98" s="25">
        <f t="shared" si="17"/>
        <v>30.180480365379836</v>
      </c>
      <c r="N98" s="240">
        <v>5</v>
      </c>
      <c r="O98" s="241">
        <v>0</v>
      </c>
      <c r="Q98" t="s">
        <v>102</v>
      </c>
      <c r="S98" t="s">
        <v>103</v>
      </c>
    </row>
    <row r="99" spans="4:19" ht="15.75" thickBot="1" x14ac:dyDescent="0.3">
      <c r="D99" s="13" t="s">
        <v>10</v>
      </c>
      <c r="E99" s="14">
        <v>0</v>
      </c>
      <c r="F99" s="15">
        <v>416.5</v>
      </c>
      <c r="G99" s="15">
        <v>418</v>
      </c>
      <c r="H99" s="15">
        <f t="shared" si="13"/>
        <v>1.5</v>
      </c>
      <c r="I99" s="28">
        <f t="shared" si="14"/>
        <v>3.1490552834140262E-4</v>
      </c>
      <c r="J99" s="28">
        <f t="shared" si="18"/>
        <v>1.5003149055283413</v>
      </c>
      <c r="K99" s="27">
        <f>((J99+(H81-H83))/H81)*100</f>
        <v>30.179113333628884</v>
      </c>
      <c r="L99" s="28">
        <f>L98+K99</f>
        <v>99.998632968249041</v>
      </c>
      <c r="M99" s="28">
        <f t="shared" si="17"/>
        <v>1.3670317509593133E-3</v>
      </c>
      <c r="N99" s="14"/>
      <c r="O99" s="16"/>
    </row>
    <row r="100" spans="4:19" x14ac:dyDescent="0.25">
      <c r="D100" s="2"/>
      <c r="H100" s="29">
        <f>H90+H91+H92+H93+H94+H95+H96+H97+H98+H99</f>
        <v>1307.2</v>
      </c>
      <c r="I100" s="43">
        <f>(1-(H100/H83))*100</f>
        <v>2.2944550669212749E-2</v>
      </c>
      <c r="J100" s="3">
        <f>SUM(J90:J99)</f>
        <v>1307.4744296710985</v>
      </c>
      <c r="K100" s="30">
        <f>SUM(K90:K99)</f>
        <v>99.998632968249041</v>
      </c>
      <c r="L100" s="22"/>
    </row>
    <row r="101" spans="4:19" x14ac:dyDescent="0.25">
      <c r="D101" s="2"/>
    </row>
    <row r="102" spans="4:19" x14ac:dyDescent="0.25">
      <c r="D102" s="2"/>
      <c r="I102" s="2"/>
    </row>
    <row r="103" spans="4:19" x14ac:dyDescent="0.25">
      <c r="D103" s="2"/>
      <c r="E103" s="327" t="s">
        <v>31</v>
      </c>
      <c r="F103" s="327"/>
      <c r="G103" s="328">
        <f>(L92+L93+L94+L95+L96+L97)/100</f>
        <v>1.5246717954675078</v>
      </c>
      <c r="H103" s="328"/>
      <c r="I103" s="328"/>
      <c r="J103" s="328"/>
    </row>
    <row r="106" spans="4:19" x14ac:dyDescent="0.25">
      <c r="E106" s="323" t="s">
        <v>28</v>
      </c>
      <c r="F106" s="323"/>
      <c r="G106" s="323"/>
      <c r="H106" s="323"/>
      <c r="I106" s="323"/>
      <c r="J106" s="323"/>
      <c r="K106" s="323"/>
      <c r="L106" s="323"/>
      <c r="M106" s="323"/>
      <c r="N106" s="323"/>
    </row>
    <row r="109" spans="4:19" x14ac:dyDescent="0.25">
      <c r="D109" s="19" t="s">
        <v>23</v>
      </c>
      <c r="E109" s="329" t="s">
        <v>29</v>
      </c>
      <c r="F109" s="329"/>
      <c r="G109" s="329"/>
      <c r="H109" s="329"/>
      <c r="I109" s="329"/>
    </row>
    <row r="111" spans="4:19" x14ac:dyDescent="0.25">
      <c r="D111" s="324" t="s">
        <v>24</v>
      </c>
      <c r="E111" s="324"/>
      <c r="F111" s="330" t="s">
        <v>107</v>
      </c>
      <c r="G111" s="330"/>
      <c r="H111" s="330"/>
      <c r="I111" s="330"/>
    </row>
    <row r="113" spans="4:15" x14ac:dyDescent="0.25">
      <c r="D113" s="324" t="s">
        <v>27</v>
      </c>
      <c r="E113" s="325"/>
      <c r="F113" s="331">
        <v>42587</v>
      </c>
      <c r="G113" s="331"/>
      <c r="H113" s="331"/>
      <c r="I113" s="331"/>
    </row>
    <row r="115" spans="4:15" x14ac:dyDescent="0.25">
      <c r="D115" s="324" t="s">
        <v>33</v>
      </c>
      <c r="E115" s="324"/>
      <c r="F115" s="324"/>
      <c r="G115" s="324"/>
      <c r="H115" s="334">
        <v>1824</v>
      </c>
      <c r="I115" s="334"/>
    </row>
    <row r="116" spans="4:15" x14ac:dyDescent="0.25">
      <c r="D116" s="242"/>
      <c r="E116" s="242"/>
      <c r="F116" s="242"/>
      <c r="G116" s="242"/>
      <c r="H116" s="24"/>
    </row>
    <row r="117" spans="4:15" x14ac:dyDescent="0.25">
      <c r="D117" s="324" t="s">
        <v>32</v>
      </c>
      <c r="E117" s="324"/>
      <c r="F117" s="324"/>
      <c r="G117" s="324"/>
      <c r="H117" s="334">
        <v>1289.5</v>
      </c>
      <c r="I117" s="334"/>
    </row>
    <row r="119" spans="4:15" x14ac:dyDescent="0.25">
      <c r="D119" s="324" t="s">
        <v>99</v>
      </c>
      <c r="E119" s="324"/>
      <c r="F119" s="324"/>
      <c r="G119" s="324"/>
      <c r="H119" s="330"/>
      <c r="I119" s="330"/>
    </row>
    <row r="120" spans="4:15" ht="15.75" thickBot="1" x14ac:dyDescent="0.3"/>
    <row r="121" spans="4:15" ht="15.75" thickBot="1" x14ac:dyDescent="0.3">
      <c r="D121" s="45" t="s">
        <v>0</v>
      </c>
      <c r="E121" s="243" t="s">
        <v>1</v>
      </c>
      <c r="F121" s="243" t="s">
        <v>2</v>
      </c>
      <c r="G121" s="243" t="s">
        <v>2</v>
      </c>
      <c r="H121" s="243" t="s">
        <v>3</v>
      </c>
      <c r="I121" s="243" t="s">
        <v>4</v>
      </c>
      <c r="J121" s="243" t="s">
        <v>3</v>
      </c>
      <c r="K121" s="243" t="s">
        <v>5</v>
      </c>
      <c r="L121" s="243" t="s">
        <v>6</v>
      </c>
      <c r="M121" s="243" t="s">
        <v>5</v>
      </c>
      <c r="N121" s="332" t="s">
        <v>7</v>
      </c>
      <c r="O121" s="333"/>
    </row>
    <row r="122" spans="4:15" x14ac:dyDescent="0.25">
      <c r="D122" s="7" t="s">
        <v>8</v>
      </c>
      <c r="E122" s="239" t="s">
        <v>11</v>
      </c>
      <c r="F122" s="239" t="s">
        <v>12</v>
      </c>
      <c r="G122" s="47" t="s">
        <v>13</v>
      </c>
      <c r="H122" s="239" t="s">
        <v>14</v>
      </c>
      <c r="I122" s="239"/>
      <c r="J122" s="239" t="s">
        <v>15</v>
      </c>
      <c r="K122" s="239" t="s">
        <v>16</v>
      </c>
      <c r="L122" s="239" t="s">
        <v>17</v>
      </c>
      <c r="M122" s="239" t="s">
        <v>18</v>
      </c>
      <c r="N122" s="319" t="s">
        <v>19</v>
      </c>
      <c r="O122" s="320"/>
    </row>
    <row r="123" spans="4:15" x14ac:dyDescent="0.25">
      <c r="D123" s="9"/>
      <c r="E123" s="240"/>
      <c r="F123" s="240" t="s">
        <v>22</v>
      </c>
      <c r="G123" s="240" t="s">
        <v>22</v>
      </c>
      <c r="H123" s="240" t="s">
        <v>22</v>
      </c>
      <c r="I123" s="240"/>
      <c r="J123" s="240" t="s">
        <v>22</v>
      </c>
      <c r="K123" s="240" t="s">
        <v>21</v>
      </c>
      <c r="L123" s="240" t="s">
        <v>21</v>
      </c>
      <c r="M123" s="240" t="s">
        <v>21</v>
      </c>
      <c r="N123" s="321" t="s">
        <v>20</v>
      </c>
      <c r="O123" s="322"/>
    </row>
    <row r="124" spans="4:15" x14ac:dyDescent="0.25">
      <c r="D124" s="10" t="s">
        <v>9</v>
      </c>
      <c r="E124" s="240">
        <v>12.7</v>
      </c>
      <c r="F124" s="6">
        <v>714</v>
      </c>
      <c r="G124" s="6">
        <v>714</v>
      </c>
      <c r="H124" s="6">
        <f>G124-F124</f>
        <v>0</v>
      </c>
      <c r="I124" s="25">
        <f>(H124*$I$32)/100</f>
        <v>0</v>
      </c>
      <c r="J124" s="25">
        <f>H124+I124</f>
        <v>0</v>
      </c>
      <c r="K124" s="26">
        <f>(J124/$H$115)*100</f>
        <v>0</v>
      </c>
      <c r="L124" s="25">
        <f>K124</f>
        <v>0</v>
      </c>
      <c r="M124" s="25">
        <f>100-L124</f>
        <v>100</v>
      </c>
      <c r="N124" s="240">
        <v>100</v>
      </c>
      <c r="O124" s="241">
        <v>100</v>
      </c>
    </row>
    <row r="125" spans="4:15" x14ac:dyDescent="0.25">
      <c r="D125" s="10" t="s">
        <v>37</v>
      </c>
      <c r="E125" s="240">
        <v>9.51</v>
      </c>
      <c r="F125" s="6">
        <v>692.5</v>
      </c>
      <c r="G125" s="6">
        <v>718</v>
      </c>
      <c r="H125" s="6">
        <f t="shared" ref="H125:H133" si="19">G125-F125</f>
        <v>25.5</v>
      </c>
      <c r="I125" s="25">
        <f t="shared" ref="I125:I133" si="20">(H125*$I$32)/100</f>
        <v>5.3533939818038445E-3</v>
      </c>
      <c r="J125" s="25">
        <f>H125+I125</f>
        <v>25.505353393981803</v>
      </c>
      <c r="K125" s="26">
        <f>(J125/$H$115)*100</f>
        <v>1.3983198132665462</v>
      </c>
      <c r="L125" s="25">
        <f t="shared" ref="L125:L132" si="21">L124+K125</f>
        <v>1.3983198132665462</v>
      </c>
      <c r="M125" s="25">
        <f t="shared" ref="M125:M133" si="22">100-L125</f>
        <v>98.601680186733461</v>
      </c>
      <c r="N125" s="240">
        <v>100</v>
      </c>
      <c r="O125" s="241">
        <v>100</v>
      </c>
    </row>
    <row r="126" spans="4:15" x14ac:dyDescent="0.25">
      <c r="D126" s="12">
        <v>4</v>
      </c>
      <c r="E126" s="240">
        <v>4.76</v>
      </c>
      <c r="F126" s="6">
        <v>531</v>
      </c>
      <c r="G126" s="6">
        <v>586.5</v>
      </c>
      <c r="H126" s="6">
        <f t="shared" si="19"/>
        <v>55.5</v>
      </c>
      <c r="I126" s="25">
        <f t="shared" si="20"/>
        <v>1.1651504548631897E-2</v>
      </c>
      <c r="J126" s="25">
        <f t="shared" ref="J126:J133" si="23">H126+I126</f>
        <v>55.511651504548631</v>
      </c>
      <c r="K126" s="26">
        <f>(J126/$H$115)*100</f>
        <v>3.0434019465213065</v>
      </c>
      <c r="L126" s="25">
        <f t="shared" si="21"/>
        <v>4.4417217597878524</v>
      </c>
      <c r="M126" s="25">
        <f t="shared" si="22"/>
        <v>95.558278240212147</v>
      </c>
      <c r="N126" s="240">
        <v>100</v>
      </c>
      <c r="O126" s="241">
        <v>95</v>
      </c>
    </row>
    <row r="127" spans="4:15" x14ac:dyDescent="0.25">
      <c r="D127" s="12">
        <v>8</v>
      </c>
      <c r="E127" s="240">
        <v>2.38</v>
      </c>
      <c r="F127" s="6">
        <v>542.5</v>
      </c>
      <c r="G127" s="6">
        <v>628</v>
      </c>
      <c r="H127" s="6">
        <f t="shared" si="19"/>
        <v>85.5</v>
      </c>
      <c r="I127" s="25">
        <f t="shared" si="20"/>
        <v>1.7949615115459949E-2</v>
      </c>
      <c r="J127" s="25">
        <f t="shared" si="23"/>
        <v>85.517949615115455</v>
      </c>
      <c r="K127" s="26">
        <f>(J127/$H$115)*100</f>
        <v>4.6884840797760665</v>
      </c>
      <c r="L127" s="25">
        <f t="shared" si="21"/>
        <v>9.130205839563919</v>
      </c>
      <c r="M127" s="25">
        <f t="shared" si="22"/>
        <v>90.869794160436086</v>
      </c>
      <c r="N127" s="240">
        <v>100</v>
      </c>
      <c r="O127" s="241">
        <v>80</v>
      </c>
    </row>
    <row r="128" spans="4:15" x14ac:dyDescent="0.25">
      <c r="D128" s="12">
        <v>16</v>
      </c>
      <c r="E128" s="240">
        <v>1.19</v>
      </c>
      <c r="F128" s="6">
        <v>566.29999999999995</v>
      </c>
      <c r="G128" s="6">
        <v>598.5</v>
      </c>
      <c r="H128" s="6">
        <f t="shared" si="19"/>
        <v>32.200000000000045</v>
      </c>
      <c r="I128" s="25">
        <f t="shared" si="20"/>
        <v>6.7599720083954531E-3</v>
      </c>
      <c r="J128" s="25">
        <f t="shared" si="23"/>
        <v>32.206759972008442</v>
      </c>
      <c r="K128" s="26">
        <f>(J128/$H$115)*100</f>
        <v>1.7657214896934452</v>
      </c>
      <c r="L128" s="25">
        <f t="shared" si="21"/>
        <v>10.895927329257365</v>
      </c>
      <c r="M128" s="25">
        <f t="shared" si="22"/>
        <v>89.104072670742639</v>
      </c>
      <c r="N128" s="240">
        <v>85</v>
      </c>
      <c r="O128" s="241">
        <v>50</v>
      </c>
    </row>
    <row r="129" spans="4:19" x14ac:dyDescent="0.25">
      <c r="D129" s="12">
        <v>30</v>
      </c>
      <c r="E129" s="240">
        <v>0.6</v>
      </c>
      <c r="F129" s="6">
        <v>503.5</v>
      </c>
      <c r="G129" s="6">
        <v>873</v>
      </c>
      <c r="H129" s="6">
        <f t="shared" si="19"/>
        <v>369.5</v>
      </c>
      <c r="I129" s="25">
        <f t="shared" si="20"/>
        <v>7.7571728481432178E-2</v>
      </c>
      <c r="J129" s="25">
        <f t="shared" si="23"/>
        <v>369.57757172848142</v>
      </c>
      <c r="K129" s="26">
        <f t="shared" ref="K129:K132" si="24">(J129/$H$115)*100</f>
        <v>20.261928274587799</v>
      </c>
      <c r="L129" s="25">
        <f>L128+K129</f>
        <v>31.157855603845164</v>
      </c>
      <c r="M129" s="25">
        <f t="shared" si="22"/>
        <v>68.842144396154836</v>
      </c>
      <c r="N129" s="240">
        <v>60</v>
      </c>
      <c r="O129" s="241">
        <v>25</v>
      </c>
    </row>
    <row r="130" spans="4:19" x14ac:dyDescent="0.25">
      <c r="D130" s="12">
        <v>50</v>
      </c>
      <c r="E130" s="240">
        <v>0.3</v>
      </c>
      <c r="F130" s="6">
        <v>471.5</v>
      </c>
      <c r="G130" s="6">
        <v>821.5</v>
      </c>
      <c r="H130" s="6">
        <f t="shared" si="19"/>
        <v>350</v>
      </c>
      <c r="I130" s="25">
        <f t="shared" si="20"/>
        <v>7.3477956612993944E-2</v>
      </c>
      <c r="J130" s="25">
        <f t="shared" si="23"/>
        <v>350.07347795661298</v>
      </c>
      <c r="K130" s="26">
        <f>(J130/$H$115)*100</f>
        <v>19.192624887972205</v>
      </c>
      <c r="L130" s="25">
        <f t="shared" si="21"/>
        <v>50.350480491817365</v>
      </c>
      <c r="M130" s="25">
        <f t="shared" si="22"/>
        <v>49.649519508182635</v>
      </c>
      <c r="N130" s="240">
        <v>30</v>
      </c>
      <c r="O130" s="241">
        <v>10</v>
      </c>
    </row>
    <row r="131" spans="4:19" x14ac:dyDescent="0.25">
      <c r="D131" s="12">
        <v>100</v>
      </c>
      <c r="E131" s="240">
        <v>0.15</v>
      </c>
      <c r="F131" s="6">
        <v>421</v>
      </c>
      <c r="G131" s="6">
        <v>751</v>
      </c>
      <c r="H131" s="6">
        <f t="shared" si="19"/>
        <v>330</v>
      </c>
      <c r="I131" s="25">
        <f t="shared" si="20"/>
        <v>6.9279216235108576E-2</v>
      </c>
      <c r="J131" s="25">
        <f t="shared" si="23"/>
        <v>330.06927921623509</v>
      </c>
      <c r="K131" s="26">
        <f t="shared" si="24"/>
        <v>18.095903465802362</v>
      </c>
      <c r="L131" s="25">
        <f t="shared" si="21"/>
        <v>68.44638395761973</v>
      </c>
      <c r="M131" s="25">
        <f t="shared" si="22"/>
        <v>31.55361604238027</v>
      </c>
      <c r="N131" s="240">
        <v>10</v>
      </c>
      <c r="O131" s="241">
        <v>0</v>
      </c>
      <c r="Q131" t="s">
        <v>100</v>
      </c>
      <c r="S131" t="s">
        <v>101</v>
      </c>
    </row>
    <row r="132" spans="4:19" x14ac:dyDescent="0.25">
      <c r="D132" s="12">
        <v>200</v>
      </c>
      <c r="E132" s="240">
        <v>7.3999999999999996E-2</v>
      </c>
      <c r="F132" s="6">
        <v>368</v>
      </c>
      <c r="G132" s="6">
        <v>407.5</v>
      </c>
      <c r="H132" s="6">
        <f t="shared" si="19"/>
        <v>39.5</v>
      </c>
      <c r="I132" s="25">
        <f t="shared" si="20"/>
        <v>8.2925122463236023E-3</v>
      </c>
      <c r="J132" s="25">
        <f t="shared" si="23"/>
        <v>39.508292512246321</v>
      </c>
      <c r="K132" s="26">
        <f t="shared" si="24"/>
        <v>2.1660248087854344</v>
      </c>
      <c r="L132" s="25">
        <f t="shared" si="21"/>
        <v>70.612408766405167</v>
      </c>
      <c r="M132" s="25">
        <f t="shared" si="22"/>
        <v>29.387591233594833</v>
      </c>
      <c r="N132" s="240">
        <v>5</v>
      </c>
      <c r="O132" s="241">
        <v>0</v>
      </c>
      <c r="Q132" t="s">
        <v>102</v>
      </c>
      <c r="S132" t="s">
        <v>103</v>
      </c>
    </row>
    <row r="133" spans="4:19" ht="15.75" thickBot="1" x14ac:dyDescent="0.3">
      <c r="D133" s="13" t="s">
        <v>10</v>
      </c>
      <c r="E133" s="14">
        <v>0</v>
      </c>
      <c r="F133" s="15">
        <v>416.5</v>
      </c>
      <c r="G133" s="15">
        <v>418</v>
      </c>
      <c r="H133" s="15">
        <f t="shared" si="19"/>
        <v>1.5</v>
      </c>
      <c r="I133" s="28">
        <f t="shared" si="20"/>
        <v>3.1490552834140262E-4</v>
      </c>
      <c r="J133" s="28">
        <f t="shared" si="23"/>
        <v>1.5003149055283413</v>
      </c>
      <c r="K133" s="27">
        <f>((J133+(H115-H117))/H115)*100</f>
        <v>29.385982176838173</v>
      </c>
      <c r="L133" s="28">
        <f>L132+K133</f>
        <v>99.998390943243336</v>
      </c>
      <c r="M133" s="28">
        <f t="shared" si="22"/>
        <v>1.6090567566635627E-3</v>
      </c>
      <c r="N133" s="14"/>
      <c r="O133" s="16"/>
    </row>
    <row r="134" spans="4:19" x14ac:dyDescent="0.25">
      <c r="D134" s="2"/>
      <c r="H134" s="29">
        <f>H124+H125+H126+H127+H128+H129+H130+H131+H132+H133</f>
        <v>1289.2</v>
      </c>
      <c r="I134" s="43">
        <f>(1-(H134/H117))*100</f>
        <v>2.3264831329972147E-2</v>
      </c>
      <c r="J134" s="3">
        <f>SUM(J124:J133)</f>
        <v>1289.4706508047584</v>
      </c>
      <c r="K134" s="30">
        <f>SUM(K124:K133)</f>
        <v>99.998390943243336</v>
      </c>
      <c r="L134" s="22"/>
    </row>
    <row r="135" spans="4:19" x14ac:dyDescent="0.25">
      <c r="D135" s="2"/>
    </row>
    <row r="136" spans="4:19" x14ac:dyDescent="0.25">
      <c r="D136" s="2"/>
      <c r="I136" s="2"/>
    </row>
    <row r="137" spans="4:19" x14ac:dyDescent="0.25">
      <c r="D137" s="2"/>
      <c r="E137" s="327" t="s">
        <v>31</v>
      </c>
      <c r="F137" s="327"/>
      <c r="G137" s="328">
        <f>(L126+L127+L128+L129+L130+L131)/100</f>
        <v>1.7442257498189138</v>
      </c>
      <c r="H137" s="328"/>
      <c r="I137" s="328"/>
      <c r="J137" s="328"/>
    </row>
  </sheetData>
  <mergeCells count="68">
    <mergeCell ref="E4:N4"/>
    <mergeCell ref="E7:I7"/>
    <mergeCell ref="D9:E9"/>
    <mergeCell ref="F9:I9"/>
    <mergeCell ref="D11:E11"/>
    <mergeCell ref="F11:I11"/>
    <mergeCell ref="E38:N38"/>
    <mergeCell ref="D13:G13"/>
    <mergeCell ref="H13:I13"/>
    <mergeCell ref="D15:G15"/>
    <mergeCell ref="H15:I15"/>
    <mergeCell ref="D17:G17"/>
    <mergeCell ref="H17:I17"/>
    <mergeCell ref="N19:O19"/>
    <mergeCell ref="N20:O20"/>
    <mergeCell ref="N21:O21"/>
    <mergeCell ref="E35:F35"/>
    <mergeCell ref="G35:J35"/>
    <mergeCell ref="N54:O54"/>
    <mergeCell ref="E41:I41"/>
    <mergeCell ref="D43:E43"/>
    <mergeCell ref="F43:I43"/>
    <mergeCell ref="D45:E45"/>
    <mergeCell ref="F45:I45"/>
    <mergeCell ref="D47:G47"/>
    <mergeCell ref="H47:I47"/>
    <mergeCell ref="D49:G49"/>
    <mergeCell ref="H49:I49"/>
    <mergeCell ref="D51:G51"/>
    <mergeCell ref="H51:I51"/>
    <mergeCell ref="N53:O53"/>
    <mergeCell ref="D85:G85"/>
    <mergeCell ref="H85:I85"/>
    <mergeCell ref="N55:O55"/>
    <mergeCell ref="E69:F69"/>
    <mergeCell ref="G69:J69"/>
    <mergeCell ref="E72:N72"/>
    <mergeCell ref="E75:I75"/>
    <mergeCell ref="D77:E77"/>
    <mergeCell ref="F77:I77"/>
    <mergeCell ref="D79:E79"/>
    <mergeCell ref="F79:I79"/>
    <mergeCell ref="D81:G81"/>
    <mergeCell ref="H81:I81"/>
    <mergeCell ref="D83:G83"/>
    <mergeCell ref="H83:I83"/>
    <mergeCell ref="N87:O87"/>
    <mergeCell ref="N88:O88"/>
    <mergeCell ref="N89:O89"/>
    <mergeCell ref="E106:N106"/>
    <mergeCell ref="E109:I109"/>
    <mergeCell ref="E103:F103"/>
    <mergeCell ref="G103:J103"/>
    <mergeCell ref="D111:E111"/>
    <mergeCell ref="F111:I111"/>
    <mergeCell ref="D113:E113"/>
    <mergeCell ref="F113:I113"/>
    <mergeCell ref="D115:G115"/>
    <mergeCell ref="H115:I115"/>
    <mergeCell ref="N122:O122"/>
    <mergeCell ref="N123:O123"/>
    <mergeCell ref="E137:F137"/>
    <mergeCell ref="G137:J137"/>
    <mergeCell ref="D117:G117"/>
    <mergeCell ref="H117:I117"/>
    <mergeCell ref="D119:G119"/>
    <mergeCell ref="H119:I119"/>
    <mergeCell ref="N121:O12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137"/>
  <sheetViews>
    <sheetView workbookViewId="0">
      <selection activeCell="D4" sqref="D4:V137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/>
      <c r="G9" s="330"/>
      <c r="H9" s="330"/>
      <c r="I9" s="330"/>
    </row>
    <row r="11" spans="4:14" x14ac:dyDescent="0.25">
      <c r="D11" s="324" t="s">
        <v>27</v>
      </c>
      <c r="E11" s="325"/>
      <c r="F11" s="331">
        <v>42587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1870.5</v>
      </c>
      <c r="I13" s="334"/>
    </row>
    <row r="14" spans="4:14" x14ac:dyDescent="0.25">
      <c r="D14" s="247"/>
      <c r="E14" s="247"/>
      <c r="F14" s="247"/>
      <c r="G14" s="247"/>
      <c r="H14" s="24"/>
    </row>
    <row r="15" spans="4:14" x14ac:dyDescent="0.25">
      <c r="D15" s="324" t="s">
        <v>32</v>
      </c>
      <c r="E15" s="324"/>
      <c r="F15" s="324"/>
      <c r="G15" s="324"/>
      <c r="H15" s="334">
        <v>1306.5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48" t="s">
        <v>1</v>
      </c>
      <c r="F19" s="248" t="s">
        <v>2</v>
      </c>
      <c r="G19" s="248" t="s">
        <v>2</v>
      </c>
      <c r="H19" s="248" t="s">
        <v>3</v>
      </c>
      <c r="I19" s="248" t="s">
        <v>4</v>
      </c>
      <c r="J19" s="248" t="s">
        <v>3</v>
      </c>
      <c r="K19" s="248" t="s">
        <v>5</v>
      </c>
      <c r="L19" s="248" t="s">
        <v>6</v>
      </c>
      <c r="M19" s="248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44" t="s">
        <v>11</v>
      </c>
      <c r="F20" s="244" t="s">
        <v>12</v>
      </c>
      <c r="G20" s="47" t="s">
        <v>13</v>
      </c>
      <c r="H20" s="244" t="s">
        <v>14</v>
      </c>
      <c r="I20" s="244"/>
      <c r="J20" s="244" t="s">
        <v>15</v>
      </c>
      <c r="K20" s="244" t="s">
        <v>16</v>
      </c>
      <c r="L20" s="244" t="s">
        <v>17</v>
      </c>
      <c r="M20" s="244" t="s">
        <v>18</v>
      </c>
      <c r="N20" s="319" t="s">
        <v>19</v>
      </c>
      <c r="O20" s="320"/>
    </row>
    <row r="21" spans="4:19" x14ac:dyDescent="0.25">
      <c r="D21" s="9"/>
      <c r="E21" s="245"/>
      <c r="F21" s="245" t="s">
        <v>22</v>
      </c>
      <c r="G21" s="245" t="s">
        <v>22</v>
      </c>
      <c r="H21" s="245" t="s">
        <v>22</v>
      </c>
      <c r="I21" s="245"/>
      <c r="J21" s="245" t="s">
        <v>22</v>
      </c>
      <c r="K21" s="245" t="s">
        <v>21</v>
      </c>
      <c r="L21" s="245" t="s">
        <v>21</v>
      </c>
      <c r="M21" s="245" t="s">
        <v>21</v>
      </c>
      <c r="N21" s="321" t="s">
        <v>20</v>
      </c>
      <c r="O21" s="322"/>
    </row>
    <row r="22" spans="4:19" x14ac:dyDescent="0.25">
      <c r="D22" s="10" t="s">
        <v>9</v>
      </c>
      <c r="E22" s="245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6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45">
        <v>100</v>
      </c>
      <c r="O22" s="246">
        <v>100</v>
      </c>
    </row>
    <row r="23" spans="4:19" x14ac:dyDescent="0.25">
      <c r="D23" s="10" t="s">
        <v>37</v>
      </c>
      <c r="E23" s="245">
        <v>9.51</v>
      </c>
      <c r="F23" s="6">
        <v>692.5</v>
      </c>
      <c r="G23" s="6">
        <v>695.5</v>
      </c>
      <c r="H23" s="6">
        <f t="shared" ref="H23:H31" si="0">G23-F23</f>
        <v>3</v>
      </c>
      <c r="I23" s="25">
        <f t="shared" ref="I23:I31" si="1">(H23*$I$32)/100</f>
        <v>-4.5924225028737276E-4</v>
      </c>
      <c r="J23" s="26">
        <f>H23+I23</f>
        <v>2.9995407577497124</v>
      </c>
      <c r="K23" s="26">
        <f t="shared" ref="K23:K29" si="2">(J23/$H$13)*100</f>
        <v>0.16036037197271918</v>
      </c>
      <c r="L23" s="25">
        <f t="shared" ref="L23:L30" si="3">L22+K23</f>
        <v>0.16036037197271918</v>
      </c>
      <c r="M23" s="25">
        <f t="shared" ref="M23:M31" si="4">100-L23</f>
        <v>99.839639628027285</v>
      </c>
      <c r="N23" s="245">
        <v>100</v>
      </c>
      <c r="O23" s="246">
        <v>100</v>
      </c>
    </row>
    <row r="24" spans="4:19" x14ac:dyDescent="0.25">
      <c r="D24" s="12">
        <v>4</v>
      </c>
      <c r="E24" s="245">
        <v>4.76</v>
      </c>
      <c r="F24" s="6">
        <v>531</v>
      </c>
      <c r="G24" s="6">
        <v>558.5</v>
      </c>
      <c r="H24" s="6">
        <f t="shared" si="0"/>
        <v>27.5</v>
      </c>
      <c r="I24" s="25">
        <f t="shared" si="1"/>
        <v>-4.2097206276342503E-3</v>
      </c>
      <c r="J24" s="26">
        <f t="shared" ref="J24:J31" si="5">H24+I24</f>
        <v>27.495790279372365</v>
      </c>
      <c r="K24" s="26">
        <f t="shared" si="2"/>
        <v>1.4699700764165926</v>
      </c>
      <c r="L24" s="25">
        <f t="shared" si="3"/>
        <v>1.6303304483893117</v>
      </c>
      <c r="M24" s="25">
        <f t="shared" si="4"/>
        <v>98.369669551610684</v>
      </c>
      <c r="N24" s="245">
        <v>70</v>
      </c>
      <c r="O24" s="246">
        <v>95</v>
      </c>
    </row>
    <row r="25" spans="4:19" x14ac:dyDescent="0.25">
      <c r="D25" s="12">
        <v>8</v>
      </c>
      <c r="E25" s="245">
        <v>2.38</v>
      </c>
      <c r="F25" s="6">
        <v>542.5</v>
      </c>
      <c r="G25" s="6">
        <v>581</v>
      </c>
      <c r="H25" s="6">
        <f t="shared" si="0"/>
        <v>38.5</v>
      </c>
      <c r="I25" s="25">
        <f t="shared" si="1"/>
        <v>-5.8936088786879504E-3</v>
      </c>
      <c r="J25" s="26">
        <f t="shared" si="5"/>
        <v>38.494106391121313</v>
      </c>
      <c r="K25" s="26">
        <f t="shared" si="2"/>
        <v>2.05795810698323</v>
      </c>
      <c r="L25" s="25">
        <f t="shared" si="3"/>
        <v>3.6882885553725417</v>
      </c>
      <c r="M25" s="25">
        <f t="shared" si="4"/>
        <v>96.311711444627463</v>
      </c>
      <c r="N25" s="245">
        <v>15</v>
      </c>
      <c r="O25" s="246">
        <v>80</v>
      </c>
    </row>
    <row r="26" spans="4:19" x14ac:dyDescent="0.25">
      <c r="D26" s="12">
        <v>16</v>
      </c>
      <c r="E26" s="245">
        <v>1.19</v>
      </c>
      <c r="F26" s="6">
        <v>566.29999999999995</v>
      </c>
      <c r="G26" s="6">
        <v>585</v>
      </c>
      <c r="H26" s="6">
        <f t="shared" si="0"/>
        <v>18.700000000000045</v>
      </c>
      <c r="I26" s="25">
        <f t="shared" si="1"/>
        <v>-2.8626100267912973E-3</v>
      </c>
      <c r="J26" s="26">
        <f t="shared" si="5"/>
        <v>18.697137389973253</v>
      </c>
      <c r="K26" s="26">
        <f t="shared" si="2"/>
        <v>0.99957965196328535</v>
      </c>
      <c r="L26" s="25">
        <f t="shared" si="3"/>
        <v>4.6878682073358267</v>
      </c>
      <c r="M26" s="25">
        <f t="shared" si="4"/>
        <v>95.312131792664175</v>
      </c>
      <c r="N26" s="245">
        <v>5</v>
      </c>
      <c r="O26" s="246">
        <v>50</v>
      </c>
    </row>
    <row r="27" spans="4:19" x14ac:dyDescent="0.25">
      <c r="D27" s="12">
        <v>30</v>
      </c>
      <c r="E27" s="245">
        <v>0.6</v>
      </c>
      <c r="F27" s="6">
        <v>503.5</v>
      </c>
      <c r="G27" s="6">
        <v>859</v>
      </c>
      <c r="H27" s="6">
        <f t="shared" si="0"/>
        <v>355.5</v>
      </c>
      <c r="I27" s="25">
        <f t="shared" si="1"/>
        <v>-5.4420206659053678E-2</v>
      </c>
      <c r="J27" s="26">
        <f t="shared" si="5"/>
        <v>355.44557979334093</v>
      </c>
      <c r="K27" s="26">
        <f t="shared" si="2"/>
        <v>19.002704078767223</v>
      </c>
      <c r="L27" s="25">
        <f t="shared" si="3"/>
        <v>23.690572286103048</v>
      </c>
      <c r="M27" s="25">
        <f t="shared" si="4"/>
        <v>76.309427713896952</v>
      </c>
      <c r="N27" s="245">
        <v>5</v>
      </c>
      <c r="O27" s="246">
        <v>25</v>
      </c>
    </row>
    <row r="28" spans="4:19" x14ac:dyDescent="0.25">
      <c r="D28" s="12">
        <v>50</v>
      </c>
      <c r="E28" s="245">
        <v>0.3</v>
      </c>
      <c r="F28" s="6">
        <v>471.5</v>
      </c>
      <c r="G28" s="6">
        <v>860.5</v>
      </c>
      <c r="H28" s="6">
        <f t="shared" si="0"/>
        <v>389</v>
      </c>
      <c r="I28" s="25">
        <f t="shared" si="1"/>
        <v>-5.9548411787262667E-2</v>
      </c>
      <c r="J28" s="26">
        <f t="shared" si="5"/>
        <v>388.94045158821274</v>
      </c>
      <c r="K28" s="26">
        <f t="shared" si="2"/>
        <v>20.793394899129254</v>
      </c>
      <c r="L28" s="25">
        <f t="shared" si="3"/>
        <v>44.483967185232302</v>
      </c>
      <c r="M28" s="25">
        <f t="shared" si="4"/>
        <v>55.516032814767698</v>
      </c>
      <c r="N28" s="245">
        <v>5</v>
      </c>
      <c r="O28" s="246">
        <v>10</v>
      </c>
    </row>
    <row r="29" spans="4:19" x14ac:dyDescent="0.25">
      <c r="D29" s="12">
        <v>100</v>
      </c>
      <c r="E29" s="245">
        <v>0.15</v>
      </c>
      <c r="F29" s="6">
        <v>421</v>
      </c>
      <c r="G29" s="6">
        <v>831.5</v>
      </c>
      <c r="H29" s="6">
        <f t="shared" si="0"/>
        <v>410.5</v>
      </c>
      <c r="I29" s="25">
        <f t="shared" si="1"/>
        <v>-6.2839647914322172E-2</v>
      </c>
      <c r="J29" s="26">
        <f t="shared" si="5"/>
        <v>410.4371603520857</v>
      </c>
      <c r="K29" s="26">
        <f t="shared" si="2"/>
        <v>21.942644231600411</v>
      </c>
      <c r="L29" s="25">
        <f t="shared" si="3"/>
        <v>66.426611416832714</v>
      </c>
      <c r="M29" s="25">
        <f t="shared" si="4"/>
        <v>33.573388583167286</v>
      </c>
      <c r="N29" s="245">
        <v>10</v>
      </c>
      <c r="O29" s="246">
        <v>0</v>
      </c>
      <c r="Q29" t="s">
        <v>100</v>
      </c>
      <c r="S29" t="s">
        <v>101</v>
      </c>
    </row>
    <row r="30" spans="4:19" x14ac:dyDescent="0.25">
      <c r="D30" s="12">
        <v>200</v>
      </c>
      <c r="E30" s="245">
        <v>7.3999999999999996E-2</v>
      </c>
      <c r="F30" s="6">
        <v>368</v>
      </c>
      <c r="G30" s="6">
        <v>430.5</v>
      </c>
      <c r="H30" s="6">
        <f t="shared" si="0"/>
        <v>62.5</v>
      </c>
      <c r="I30" s="25">
        <f t="shared" si="1"/>
        <v>-9.5675468809869324E-3</v>
      </c>
      <c r="J30" s="26">
        <f t="shared" si="5"/>
        <v>62.490432453119013</v>
      </c>
      <c r="K30" s="26">
        <f>(J30/$H$13)*100</f>
        <v>3.340841082764983</v>
      </c>
      <c r="L30" s="25">
        <f t="shared" si="3"/>
        <v>69.767452499597695</v>
      </c>
      <c r="M30" s="25">
        <f t="shared" si="4"/>
        <v>30.232547500402305</v>
      </c>
      <c r="N30" s="245">
        <v>5</v>
      </c>
      <c r="O30" s="246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418</v>
      </c>
      <c r="H31" s="15">
        <f t="shared" si="0"/>
        <v>1.5</v>
      </c>
      <c r="I31" s="28">
        <f t="shared" si="1"/>
        <v>-2.2962112514368638E-4</v>
      </c>
      <c r="J31" s="27">
        <f t="shared" si="5"/>
        <v>1.4997703788748562</v>
      </c>
      <c r="K31" s="27">
        <f>((J31+(H13-H15))/H13)*100</f>
        <v>30.232545863612657</v>
      </c>
      <c r="L31" s="28">
        <f>L30+K31</f>
        <v>99.999998363210352</v>
      </c>
      <c r="M31" s="28">
        <f t="shared" si="4"/>
        <v>1.6367896478186594E-6</v>
      </c>
      <c r="N31" s="14"/>
      <c r="O31" s="16"/>
    </row>
    <row r="32" spans="4:19" x14ac:dyDescent="0.25">
      <c r="D32" s="2"/>
      <c r="H32" s="29">
        <f>H22+H23+H24+H25+H26+H27+H28+H29+H30+H31</f>
        <v>1306.7</v>
      </c>
      <c r="I32" s="43">
        <f>(1-(H32/H15))*100</f>
        <v>-1.5308075009579092E-2</v>
      </c>
      <c r="J32" s="3">
        <f>SUM(J22:J31)</f>
        <v>1306.4999693838499</v>
      </c>
      <c r="K32" s="30">
        <f>SUM(K22:K31)</f>
        <v>99.999998363210352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1.4460763809926573</v>
      </c>
      <c r="H35" s="328"/>
      <c r="I35" s="328"/>
      <c r="J35" s="328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329" t="s">
        <v>29</v>
      </c>
      <c r="F41" s="329"/>
      <c r="G41" s="329"/>
      <c r="H41" s="329"/>
      <c r="I41" s="329"/>
    </row>
    <row r="43" spans="4:14" x14ac:dyDescent="0.25">
      <c r="D43" s="324" t="s">
        <v>24</v>
      </c>
      <c r="E43" s="324"/>
      <c r="F43" s="330" t="s">
        <v>109</v>
      </c>
      <c r="G43" s="330"/>
      <c r="H43" s="330"/>
      <c r="I43" s="330"/>
    </row>
    <row r="45" spans="4:14" x14ac:dyDescent="0.25">
      <c r="D45" s="324" t="s">
        <v>27</v>
      </c>
      <c r="E45" s="325"/>
      <c r="F45" s="331">
        <v>42587</v>
      </c>
      <c r="G45" s="331"/>
      <c r="H45" s="331"/>
      <c r="I45" s="331"/>
    </row>
    <row r="47" spans="4:14" x14ac:dyDescent="0.25">
      <c r="D47" s="324" t="s">
        <v>33</v>
      </c>
      <c r="E47" s="324"/>
      <c r="F47" s="324"/>
      <c r="G47" s="324"/>
      <c r="H47" s="334">
        <v>1734</v>
      </c>
      <c r="I47" s="334"/>
    </row>
    <row r="48" spans="4:14" x14ac:dyDescent="0.25">
      <c r="D48" s="247"/>
      <c r="E48" s="247"/>
      <c r="F48" s="247"/>
      <c r="G48" s="247"/>
      <c r="H48" s="24"/>
    </row>
    <row r="49" spans="4:19" x14ac:dyDescent="0.25">
      <c r="D49" s="324" t="s">
        <v>32</v>
      </c>
      <c r="E49" s="324"/>
      <c r="F49" s="324"/>
      <c r="G49" s="324"/>
      <c r="H49" s="334">
        <v>1636</v>
      </c>
      <c r="I49" s="334"/>
    </row>
    <row r="51" spans="4:19" x14ac:dyDescent="0.25">
      <c r="D51" s="324" t="s">
        <v>99</v>
      </c>
      <c r="E51" s="324"/>
      <c r="F51" s="324"/>
      <c r="G51" s="324"/>
      <c r="H51" s="330"/>
      <c r="I51" s="330"/>
    </row>
    <row r="52" spans="4:19" ht="15.75" thickBot="1" x14ac:dyDescent="0.3"/>
    <row r="53" spans="4:19" ht="15.75" thickBot="1" x14ac:dyDescent="0.3">
      <c r="D53" s="45" t="s">
        <v>0</v>
      </c>
      <c r="E53" s="248" t="s">
        <v>1</v>
      </c>
      <c r="F53" s="248" t="s">
        <v>2</v>
      </c>
      <c r="G53" s="248" t="s">
        <v>2</v>
      </c>
      <c r="H53" s="248" t="s">
        <v>3</v>
      </c>
      <c r="I53" s="248" t="s">
        <v>4</v>
      </c>
      <c r="J53" s="248" t="s">
        <v>3</v>
      </c>
      <c r="K53" s="248" t="s">
        <v>5</v>
      </c>
      <c r="L53" s="248" t="s">
        <v>6</v>
      </c>
      <c r="M53" s="248" t="s">
        <v>5</v>
      </c>
      <c r="N53" s="332" t="s">
        <v>7</v>
      </c>
      <c r="O53" s="333"/>
    </row>
    <row r="54" spans="4:19" x14ac:dyDescent="0.25">
      <c r="D54" s="7" t="s">
        <v>8</v>
      </c>
      <c r="E54" s="244" t="s">
        <v>11</v>
      </c>
      <c r="F54" s="244" t="s">
        <v>12</v>
      </c>
      <c r="G54" s="47" t="s">
        <v>13</v>
      </c>
      <c r="H54" s="244" t="s">
        <v>14</v>
      </c>
      <c r="I54" s="244"/>
      <c r="J54" s="244" t="s">
        <v>15</v>
      </c>
      <c r="K54" s="244" t="s">
        <v>16</v>
      </c>
      <c r="L54" s="244" t="s">
        <v>17</v>
      </c>
      <c r="M54" s="244" t="s">
        <v>18</v>
      </c>
      <c r="N54" s="319" t="s">
        <v>19</v>
      </c>
      <c r="O54" s="320"/>
    </row>
    <row r="55" spans="4:19" x14ac:dyDescent="0.25">
      <c r="D55" s="9"/>
      <c r="E55" s="245"/>
      <c r="F55" s="245" t="s">
        <v>22</v>
      </c>
      <c r="G55" s="245" t="s">
        <v>22</v>
      </c>
      <c r="H55" s="245" t="s">
        <v>22</v>
      </c>
      <c r="I55" s="245"/>
      <c r="J55" s="245" t="s">
        <v>22</v>
      </c>
      <c r="K55" s="245" t="s">
        <v>21</v>
      </c>
      <c r="L55" s="245" t="s">
        <v>21</v>
      </c>
      <c r="M55" s="245" t="s">
        <v>21</v>
      </c>
      <c r="N55" s="321" t="s">
        <v>20</v>
      </c>
      <c r="O55" s="322"/>
    </row>
    <row r="56" spans="4:19" x14ac:dyDescent="0.25">
      <c r="D56" s="10" t="s">
        <v>9</v>
      </c>
      <c r="E56" s="245">
        <v>12.7</v>
      </c>
      <c r="F56" s="6">
        <v>648</v>
      </c>
      <c r="G56" s="6">
        <v>653</v>
      </c>
      <c r="H56" s="6">
        <f>G56-F56</f>
        <v>5</v>
      </c>
      <c r="I56" s="25">
        <f>(H56*$I$32)/100</f>
        <v>-7.6540375047895459E-4</v>
      </c>
      <c r="J56" s="25">
        <f>H56+I56</f>
        <v>4.9992345962495213</v>
      </c>
      <c r="K56" s="26">
        <f>(J56/$H$47)*100</f>
        <v>0.28830649343999543</v>
      </c>
      <c r="L56" s="25">
        <f>K56</f>
        <v>0.28830649343999543</v>
      </c>
      <c r="M56" s="25">
        <f>100-L56</f>
        <v>99.71169350656001</v>
      </c>
      <c r="N56" s="245">
        <v>100</v>
      </c>
      <c r="O56" s="246">
        <v>100</v>
      </c>
    </row>
    <row r="57" spans="4:19" x14ac:dyDescent="0.25">
      <c r="D57" s="10" t="s">
        <v>37</v>
      </c>
      <c r="E57" s="245">
        <v>9.51</v>
      </c>
      <c r="F57" s="6">
        <v>484</v>
      </c>
      <c r="G57" s="6">
        <v>499</v>
      </c>
      <c r="H57" s="6">
        <f t="shared" ref="H57:H65" si="6">G57-F57</f>
        <v>15</v>
      </c>
      <c r="I57" s="25">
        <f t="shared" ref="I57:I65" si="7">(H57*$I$32)/100</f>
        <v>-2.2962112514368638E-3</v>
      </c>
      <c r="J57" s="25">
        <f>H57+I57</f>
        <v>14.997703788748563</v>
      </c>
      <c r="K57" s="26">
        <f t="shared" ref="K57:K64" si="8">(J57/$H$47)*100</f>
        <v>0.86491948031998633</v>
      </c>
      <c r="L57" s="25">
        <f t="shared" ref="L57:L64" si="9">L56+K57</f>
        <v>1.1532259737599817</v>
      </c>
      <c r="M57" s="25">
        <f t="shared" ref="M57:M64" si="10">100-L57</f>
        <v>98.846774026240013</v>
      </c>
      <c r="N57" s="245">
        <v>100</v>
      </c>
      <c r="O57" s="246">
        <v>100</v>
      </c>
    </row>
    <row r="58" spans="4:19" x14ac:dyDescent="0.25">
      <c r="D58" s="12">
        <v>4</v>
      </c>
      <c r="E58" s="245">
        <v>4.76</v>
      </c>
      <c r="F58" s="6">
        <v>465</v>
      </c>
      <c r="G58" s="6">
        <v>490</v>
      </c>
      <c r="H58" s="6">
        <f t="shared" si="6"/>
        <v>25</v>
      </c>
      <c r="I58" s="25">
        <f t="shared" si="7"/>
        <v>-3.827018752394773E-3</v>
      </c>
      <c r="J58" s="25">
        <f t="shared" ref="J58:J65" si="11">H58+I58</f>
        <v>24.996172981247604</v>
      </c>
      <c r="K58" s="26">
        <f t="shared" si="8"/>
        <v>1.4415324671999772</v>
      </c>
      <c r="L58" s="25">
        <f t="shared" si="9"/>
        <v>2.5947584409599589</v>
      </c>
      <c r="M58" s="25">
        <f t="shared" si="10"/>
        <v>97.405241559040036</v>
      </c>
      <c r="N58" s="245">
        <v>100</v>
      </c>
      <c r="O58" s="246">
        <v>95</v>
      </c>
    </row>
    <row r="59" spans="4:19" x14ac:dyDescent="0.25">
      <c r="D59" s="12">
        <v>8</v>
      </c>
      <c r="E59" s="245">
        <v>2.38</v>
      </c>
      <c r="F59" s="6">
        <v>437</v>
      </c>
      <c r="G59" s="6">
        <v>481</v>
      </c>
      <c r="H59" s="6">
        <f t="shared" si="6"/>
        <v>44</v>
      </c>
      <c r="I59" s="25">
        <f t="shared" si="7"/>
        <v>-6.7355530042148004E-3</v>
      </c>
      <c r="J59" s="25">
        <f t="shared" si="11"/>
        <v>43.993264446995788</v>
      </c>
      <c r="K59" s="26">
        <f t="shared" si="8"/>
        <v>2.5370971422719601</v>
      </c>
      <c r="L59" s="25">
        <f t="shared" si="9"/>
        <v>5.1318555832319195</v>
      </c>
      <c r="M59" s="25">
        <f t="shared" si="10"/>
        <v>94.868144416768075</v>
      </c>
      <c r="N59" s="245">
        <v>100</v>
      </c>
      <c r="O59" s="246">
        <v>80</v>
      </c>
    </row>
    <row r="60" spans="4:19" x14ac:dyDescent="0.25">
      <c r="D60" s="12">
        <v>16</v>
      </c>
      <c r="E60" s="245">
        <v>1.19</v>
      </c>
      <c r="F60" s="6">
        <v>402</v>
      </c>
      <c r="G60" s="6">
        <v>507</v>
      </c>
      <c r="H60" s="6">
        <f t="shared" si="6"/>
        <v>105</v>
      </c>
      <c r="I60" s="25">
        <f t="shared" si="7"/>
        <v>-1.6073478760058046E-2</v>
      </c>
      <c r="J60" s="25">
        <f t="shared" si="11"/>
        <v>104.98392652123994</v>
      </c>
      <c r="K60" s="26">
        <f t="shared" si="8"/>
        <v>6.0544363622399038</v>
      </c>
      <c r="L60" s="25">
        <f t="shared" si="9"/>
        <v>11.186291945471822</v>
      </c>
      <c r="M60" s="25">
        <f t="shared" si="10"/>
        <v>88.813708054528178</v>
      </c>
      <c r="N60" s="245">
        <v>85</v>
      </c>
      <c r="O60" s="246">
        <v>50</v>
      </c>
    </row>
    <row r="61" spans="4:19" x14ac:dyDescent="0.25">
      <c r="D61" s="12">
        <v>30</v>
      </c>
      <c r="E61" s="245">
        <v>0.6</v>
      </c>
      <c r="F61" s="6">
        <v>363</v>
      </c>
      <c r="G61" s="6">
        <v>842</v>
      </c>
      <c r="H61" s="6">
        <f t="shared" si="6"/>
        <v>479</v>
      </c>
      <c r="I61" s="25">
        <f t="shared" si="7"/>
        <v>-7.332567929588385E-2</v>
      </c>
      <c r="J61" s="25">
        <f t="shared" si="11"/>
        <v>478.92667432070414</v>
      </c>
      <c r="K61" s="26">
        <f t="shared" si="8"/>
        <v>27.619762071551563</v>
      </c>
      <c r="L61" s="25">
        <f t="shared" si="9"/>
        <v>38.806054017023385</v>
      </c>
      <c r="M61" s="25">
        <f t="shared" si="10"/>
        <v>61.193945982976615</v>
      </c>
      <c r="N61" s="245">
        <v>60</v>
      </c>
      <c r="O61" s="246">
        <v>25</v>
      </c>
    </row>
    <row r="62" spans="4:19" x14ac:dyDescent="0.25">
      <c r="D62" s="12">
        <v>50</v>
      </c>
      <c r="E62" s="245">
        <v>0.3</v>
      </c>
      <c r="F62" s="6">
        <v>333</v>
      </c>
      <c r="G62" s="6">
        <v>987</v>
      </c>
      <c r="H62" s="6">
        <f t="shared" si="6"/>
        <v>654</v>
      </c>
      <c r="I62" s="25">
        <f t="shared" si="7"/>
        <v>-0.10011481056264726</v>
      </c>
      <c r="J62" s="25">
        <f t="shared" si="11"/>
        <v>653.89988518943733</v>
      </c>
      <c r="K62" s="26">
        <f t="shared" si="8"/>
        <v>37.710489341951401</v>
      </c>
      <c r="L62" s="25">
        <f t="shared" si="9"/>
        <v>76.516543358974786</v>
      </c>
      <c r="M62" s="25">
        <f t="shared" si="10"/>
        <v>23.483456641025214</v>
      </c>
      <c r="N62" s="245">
        <v>30</v>
      </c>
      <c r="O62" s="246">
        <v>10</v>
      </c>
    </row>
    <row r="63" spans="4:19" x14ac:dyDescent="0.25">
      <c r="D63" s="12">
        <v>100</v>
      </c>
      <c r="E63" s="245">
        <v>0.15</v>
      </c>
      <c r="F63" s="6">
        <v>317</v>
      </c>
      <c r="G63" s="6">
        <v>554</v>
      </c>
      <c r="H63" s="6">
        <f t="shared" si="6"/>
        <v>237</v>
      </c>
      <c r="I63" s="25">
        <f t="shared" si="7"/>
        <v>-3.6280137772702448E-2</v>
      </c>
      <c r="J63" s="25">
        <f t="shared" si="11"/>
        <v>236.96371986222729</v>
      </c>
      <c r="K63" s="26">
        <f t="shared" si="8"/>
        <v>13.665727789055785</v>
      </c>
      <c r="L63" s="25">
        <f t="shared" si="9"/>
        <v>90.182271148030566</v>
      </c>
      <c r="M63" s="25">
        <f t="shared" si="10"/>
        <v>9.8177288519694343</v>
      </c>
      <c r="N63" s="245">
        <v>10</v>
      </c>
      <c r="O63" s="246">
        <v>0</v>
      </c>
      <c r="Q63" t="s">
        <v>100</v>
      </c>
      <c r="S63" t="s">
        <v>101</v>
      </c>
    </row>
    <row r="64" spans="4:19" x14ac:dyDescent="0.25">
      <c r="D64" s="12">
        <v>200</v>
      </c>
      <c r="E64" s="245">
        <v>7.3999999999999996E-2</v>
      </c>
      <c r="F64" s="6">
        <v>461</v>
      </c>
      <c r="G64" s="6">
        <v>531</v>
      </c>
      <c r="H64" s="6">
        <f t="shared" si="6"/>
        <v>70</v>
      </c>
      <c r="I64" s="25">
        <f t="shared" si="7"/>
        <v>-1.0715652506705364E-2</v>
      </c>
      <c r="J64" s="25">
        <f t="shared" si="11"/>
        <v>69.989284347493296</v>
      </c>
      <c r="K64" s="26">
        <f t="shared" si="8"/>
        <v>4.0362909081599359</v>
      </c>
      <c r="L64" s="25">
        <f t="shared" si="9"/>
        <v>94.218562056190507</v>
      </c>
      <c r="M64" s="25">
        <f t="shared" si="10"/>
        <v>5.7814379438094932</v>
      </c>
      <c r="N64" s="245">
        <v>5</v>
      </c>
      <c r="O64" s="246">
        <v>0</v>
      </c>
      <c r="Q64" t="s">
        <v>102</v>
      </c>
      <c r="S64" t="s">
        <v>103</v>
      </c>
    </row>
    <row r="65" spans="4:15" ht="15.75" thickBot="1" x14ac:dyDescent="0.3">
      <c r="D65" s="13" t="s">
        <v>10</v>
      </c>
      <c r="E65" s="14">
        <v>0</v>
      </c>
      <c r="F65" s="15">
        <v>347</v>
      </c>
      <c r="G65" s="15">
        <v>351</v>
      </c>
      <c r="H65" s="15">
        <f t="shared" si="6"/>
        <v>4</v>
      </c>
      <c r="I65" s="28">
        <f t="shared" si="7"/>
        <v>-6.1232300038316367E-4</v>
      </c>
      <c r="J65" s="28">
        <f t="shared" si="11"/>
        <v>3.9993876769996168</v>
      </c>
      <c r="K65" s="27">
        <f>((J65+(H47-H49))/H47)*100</f>
        <v>5.882317628431351</v>
      </c>
      <c r="L65" s="28">
        <f>L64+K65</f>
        <v>100.10087968462186</v>
      </c>
      <c r="M65" s="28">
        <f>100-L65</f>
        <v>-0.1008796846218587</v>
      </c>
      <c r="N65" s="14"/>
      <c r="O65" s="16"/>
    </row>
    <row r="66" spans="4:15" x14ac:dyDescent="0.25">
      <c r="D66" s="2"/>
      <c r="H66" s="29">
        <f>H56+H57+H58+H59+H60+H61+H62+H63+H64+H65</f>
        <v>1638</v>
      </c>
      <c r="I66" s="43">
        <f>(1-(H66/H49))*100</f>
        <v>-0.12224938875304847</v>
      </c>
      <c r="J66" s="3">
        <f>SUM(J56:J65)</f>
        <v>1637.7492537313431</v>
      </c>
      <c r="K66" s="30">
        <f>SUM(K56:K65)</f>
        <v>100.10087968462186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2.2441777449369242</v>
      </c>
      <c r="H69" s="328"/>
      <c r="I69" s="328"/>
      <c r="J69" s="328"/>
    </row>
    <row r="72" spans="4:15" x14ac:dyDescent="0.25">
      <c r="E72" s="323" t="s">
        <v>28</v>
      </c>
      <c r="F72" s="323"/>
      <c r="G72" s="323"/>
      <c r="H72" s="323"/>
      <c r="I72" s="323"/>
      <c r="J72" s="323"/>
      <c r="K72" s="323"/>
      <c r="L72" s="323"/>
      <c r="M72" s="323"/>
      <c r="N72" s="323"/>
    </row>
    <row r="75" spans="4:15" x14ac:dyDescent="0.25">
      <c r="D75" s="19" t="s">
        <v>23</v>
      </c>
      <c r="E75" s="329" t="s">
        <v>29</v>
      </c>
      <c r="F75" s="329"/>
      <c r="G75" s="329"/>
      <c r="H75" s="329"/>
      <c r="I75" s="329"/>
    </row>
    <row r="77" spans="4:15" x14ac:dyDescent="0.25">
      <c r="D77" s="324" t="s">
        <v>24</v>
      </c>
      <c r="E77" s="324"/>
      <c r="F77" s="330" t="s">
        <v>110</v>
      </c>
      <c r="G77" s="330"/>
      <c r="H77" s="330"/>
      <c r="I77" s="330"/>
    </row>
    <row r="79" spans="4:15" x14ac:dyDescent="0.25">
      <c r="D79" s="324" t="s">
        <v>27</v>
      </c>
      <c r="E79" s="325"/>
      <c r="F79" s="331">
        <v>42587</v>
      </c>
      <c r="G79" s="331"/>
      <c r="H79" s="331"/>
      <c r="I79" s="331"/>
    </row>
    <row r="81" spans="4:15" x14ac:dyDescent="0.25">
      <c r="D81" s="324" t="s">
        <v>33</v>
      </c>
      <c r="E81" s="324"/>
      <c r="F81" s="324"/>
      <c r="G81" s="324"/>
      <c r="H81" s="334">
        <v>1734</v>
      </c>
      <c r="I81" s="334"/>
    </row>
    <row r="82" spans="4:15" x14ac:dyDescent="0.25">
      <c r="D82" s="247"/>
      <c r="E82" s="247"/>
      <c r="F82" s="247"/>
      <c r="G82" s="247"/>
      <c r="H82" s="24"/>
    </row>
    <row r="83" spans="4:15" x14ac:dyDescent="0.25">
      <c r="D83" s="324" t="s">
        <v>32</v>
      </c>
      <c r="E83" s="324"/>
      <c r="F83" s="324"/>
      <c r="G83" s="324"/>
      <c r="H83" s="334">
        <v>1636</v>
      </c>
      <c r="I83" s="334"/>
    </row>
    <row r="85" spans="4:15" x14ac:dyDescent="0.25">
      <c r="D85" s="324" t="s">
        <v>99</v>
      </c>
      <c r="E85" s="324"/>
      <c r="F85" s="324"/>
      <c r="G85" s="324"/>
      <c r="H85" s="330"/>
      <c r="I85" s="330"/>
    </row>
    <row r="86" spans="4:15" ht="15.75" thickBot="1" x14ac:dyDescent="0.3"/>
    <row r="87" spans="4:15" ht="15.75" thickBot="1" x14ac:dyDescent="0.3">
      <c r="D87" s="45" t="s">
        <v>0</v>
      </c>
      <c r="E87" s="248" t="s">
        <v>1</v>
      </c>
      <c r="F87" s="248" t="s">
        <v>2</v>
      </c>
      <c r="G87" s="248" t="s">
        <v>2</v>
      </c>
      <c r="H87" s="248" t="s">
        <v>3</v>
      </c>
      <c r="I87" s="248" t="s">
        <v>4</v>
      </c>
      <c r="J87" s="248" t="s">
        <v>3</v>
      </c>
      <c r="K87" s="248" t="s">
        <v>5</v>
      </c>
      <c r="L87" s="248" t="s">
        <v>6</v>
      </c>
      <c r="M87" s="248" t="s">
        <v>5</v>
      </c>
      <c r="N87" s="332" t="s">
        <v>7</v>
      </c>
      <c r="O87" s="333"/>
    </row>
    <row r="88" spans="4:15" x14ac:dyDescent="0.25">
      <c r="D88" s="7" t="s">
        <v>8</v>
      </c>
      <c r="E88" s="244" t="s">
        <v>11</v>
      </c>
      <c r="F88" s="244" t="s">
        <v>12</v>
      </c>
      <c r="G88" s="47" t="s">
        <v>13</v>
      </c>
      <c r="H88" s="244" t="s">
        <v>14</v>
      </c>
      <c r="I88" s="244"/>
      <c r="J88" s="244" t="s">
        <v>15</v>
      </c>
      <c r="K88" s="244" t="s">
        <v>16</v>
      </c>
      <c r="L88" s="244" t="s">
        <v>17</v>
      </c>
      <c r="M88" s="244" t="s">
        <v>18</v>
      </c>
      <c r="N88" s="319" t="s">
        <v>19</v>
      </c>
      <c r="O88" s="320"/>
    </row>
    <row r="89" spans="4:15" x14ac:dyDescent="0.25">
      <c r="D89" s="9"/>
      <c r="E89" s="245"/>
      <c r="F89" s="245" t="s">
        <v>22</v>
      </c>
      <c r="G89" s="245" t="s">
        <v>22</v>
      </c>
      <c r="H89" s="245" t="s">
        <v>22</v>
      </c>
      <c r="I89" s="245"/>
      <c r="J89" s="245" t="s">
        <v>22</v>
      </c>
      <c r="K89" s="245" t="s">
        <v>21</v>
      </c>
      <c r="L89" s="245" t="s">
        <v>21</v>
      </c>
      <c r="M89" s="245" t="s">
        <v>21</v>
      </c>
      <c r="N89" s="321" t="s">
        <v>20</v>
      </c>
      <c r="O89" s="322"/>
    </row>
    <row r="90" spans="4:15" x14ac:dyDescent="0.25">
      <c r="D90" s="10" t="s">
        <v>9</v>
      </c>
      <c r="E90" s="245">
        <v>12.7</v>
      </c>
      <c r="F90" s="6">
        <v>648</v>
      </c>
      <c r="G90" s="6">
        <v>653</v>
      </c>
      <c r="H90" s="6">
        <f>G90-F90</f>
        <v>5</v>
      </c>
      <c r="I90" s="25">
        <f>(H90*$I$32)/100</f>
        <v>-7.6540375047895459E-4</v>
      </c>
      <c r="J90" s="25">
        <f>H90+I90</f>
        <v>4.9992345962495213</v>
      </c>
      <c r="K90" s="26">
        <f>(J90/$H$81)*100</f>
        <v>0.28830649343999543</v>
      </c>
      <c r="L90" s="25">
        <f>K90</f>
        <v>0.28830649343999543</v>
      </c>
      <c r="M90" s="25">
        <f>100-L90</f>
        <v>99.71169350656001</v>
      </c>
      <c r="N90" s="250">
        <v>100</v>
      </c>
      <c r="O90" s="251">
        <v>100</v>
      </c>
    </row>
    <row r="91" spans="4:15" x14ac:dyDescent="0.25">
      <c r="D91" s="10" t="s">
        <v>37</v>
      </c>
      <c r="E91" s="245">
        <v>9.51</v>
      </c>
      <c r="F91" s="6">
        <v>484</v>
      </c>
      <c r="G91" s="6">
        <v>499</v>
      </c>
      <c r="H91" s="6">
        <f t="shared" ref="H91:H99" si="12">G91-F91</f>
        <v>15</v>
      </c>
      <c r="I91" s="25">
        <f t="shared" ref="I91:I99" si="13">(H91*$I$32)/100</f>
        <v>-2.2962112514368638E-3</v>
      </c>
      <c r="J91" s="25">
        <f>H91+I91</f>
        <v>14.997703788748563</v>
      </c>
      <c r="K91" s="26">
        <f t="shared" ref="K91:K98" si="14">(J91/$H$81)*100</f>
        <v>0.86491948031998633</v>
      </c>
      <c r="L91" s="25">
        <f t="shared" ref="L91:L98" si="15">L90+K91</f>
        <v>1.1532259737599817</v>
      </c>
      <c r="M91" s="25">
        <f t="shared" ref="M91:M99" si="16">100-L91</f>
        <v>98.846774026240013</v>
      </c>
      <c r="N91" s="250">
        <v>100</v>
      </c>
      <c r="O91" s="251">
        <v>100</v>
      </c>
    </row>
    <row r="92" spans="4:15" x14ac:dyDescent="0.25">
      <c r="D92" s="12">
        <v>4</v>
      </c>
      <c r="E92" s="245">
        <v>4.76</v>
      </c>
      <c r="F92" s="6">
        <v>465</v>
      </c>
      <c r="G92" s="6">
        <v>490</v>
      </c>
      <c r="H92" s="6">
        <f t="shared" si="12"/>
        <v>25</v>
      </c>
      <c r="I92" s="25">
        <f t="shared" si="13"/>
        <v>-3.827018752394773E-3</v>
      </c>
      <c r="J92" s="25">
        <f t="shared" ref="J92:J99" si="17">H92+I92</f>
        <v>24.996172981247604</v>
      </c>
      <c r="K92" s="26">
        <f t="shared" si="14"/>
        <v>1.4415324671999772</v>
      </c>
      <c r="L92" s="25">
        <f t="shared" si="15"/>
        <v>2.5947584409599589</v>
      </c>
      <c r="M92" s="25">
        <f t="shared" si="16"/>
        <v>97.405241559040036</v>
      </c>
      <c r="N92" s="250">
        <v>100</v>
      </c>
      <c r="O92" s="251">
        <v>95</v>
      </c>
    </row>
    <row r="93" spans="4:15" x14ac:dyDescent="0.25">
      <c r="D93" s="12">
        <v>8</v>
      </c>
      <c r="E93" s="245">
        <v>2.38</v>
      </c>
      <c r="F93" s="6">
        <v>437</v>
      </c>
      <c r="G93" s="6">
        <v>481</v>
      </c>
      <c r="H93" s="6">
        <f t="shared" si="12"/>
        <v>44</v>
      </c>
      <c r="I93" s="25">
        <f t="shared" si="13"/>
        <v>-6.7355530042148004E-3</v>
      </c>
      <c r="J93" s="25">
        <f t="shared" si="17"/>
        <v>43.993264446995788</v>
      </c>
      <c r="K93" s="26">
        <f t="shared" si="14"/>
        <v>2.5370971422719601</v>
      </c>
      <c r="L93" s="25">
        <f t="shared" si="15"/>
        <v>5.1318555832319195</v>
      </c>
      <c r="M93" s="25">
        <f t="shared" si="16"/>
        <v>94.868144416768075</v>
      </c>
      <c r="N93" s="250">
        <v>100</v>
      </c>
      <c r="O93" s="251">
        <v>80</v>
      </c>
    </row>
    <row r="94" spans="4:15" x14ac:dyDescent="0.25">
      <c r="D94" s="12">
        <v>16</v>
      </c>
      <c r="E94" s="245">
        <v>1.19</v>
      </c>
      <c r="F94" s="6">
        <v>402</v>
      </c>
      <c r="G94" s="6">
        <v>507</v>
      </c>
      <c r="H94" s="6">
        <f t="shared" si="12"/>
        <v>105</v>
      </c>
      <c r="I94" s="25">
        <f t="shared" si="13"/>
        <v>-1.6073478760058046E-2</v>
      </c>
      <c r="J94" s="25">
        <f t="shared" si="17"/>
        <v>104.98392652123994</v>
      </c>
      <c r="K94" s="26">
        <f t="shared" si="14"/>
        <v>6.0544363622399038</v>
      </c>
      <c r="L94" s="25">
        <f t="shared" si="15"/>
        <v>11.186291945471822</v>
      </c>
      <c r="M94" s="25">
        <f t="shared" si="16"/>
        <v>88.813708054528178</v>
      </c>
      <c r="N94" s="250">
        <v>85</v>
      </c>
      <c r="O94" s="251">
        <v>50</v>
      </c>
    </row>
    <row r="95" spans="4:15" x14ac:dyDescent="0.25">
      <c r="D95" s="12">
        <v>30</v>
      </c>
      <c r="E95" s="245">
        <v>0.6</v>
      </c>
      <c r="F95" s="6">
        <v>363</v>
      </c>
      <c r="G95" s="6">
        <v>842</v>
      </c>
      <c r="H95" s="6">
        <f t="shared" si="12"/>
        <v>479</v>
      </c>
      <c r="I95" s="25">
        <f t="shared" si="13"/>
        <v>-7.332567929588385E-2</v>
      </c>
      <c r="J95" s="25">
        <f t="shared" si="17"/>
        <v>478.92667432070414</v>
      </c>
      <c r="K95" s="26">
        <f t="shared" si="14"/>
        <v>27.619762071551563</v>
      </c>
      <c r="L95" s="25">
        <f t="shared" si="15"/>
        <v>38.806054017023385</v>
      </c>
      <c r="M95" s="25">
        <f t="shared" si="16"/>
        <v>61.193945982976615</v>
      </c>
      <c r="N95" s="250">
        <v>60</v>
      </c>
      <c r="O95" s="251">
        <v>25</v>
      </c>
    </row>
    <row r="96" spans="4:15" x14ac:dyDescent="0.25">
      <c r="D96" s="12">
        <v>50</v>
      </c>
      <c r="E96" s="245">
        <v>0.3</v>
      </c>
      <c r="F96" s="6">
        <v>333</v>
      </c>
      <c r="G96" s="6">
        <v>987</v>
      </c>
      <c r="H96" s="6">
        <f t="shared" si="12"/>
        <v>654</v>
      </c>
      <c r="I96" s="25">
        <f t="shared" si="13"/>
        <v>-0.10011481056264726</v>
      </c>
      <c r="J96" s="25">
        <f t="shared" si="17"/>
        <v>653.89988518943733</v>
      </c>
      <c r="K96" s="26">
        <f t="shared" si="14"/>
        <v>37.710489341951401</v>
      </c>
      <c r="L96" s="25">
        <f t="shared" si="15"/>
        <v>76.516543358974786</v>
      </c>
      <c r="M96" s="25">
        <f t="shared" si="16"/>
        <v>23.483456641025214</v>
      </c>
      <c r="N96" s="250">
        <v>30</v>
      </c>
      <c r="O96" s="251">
        <v>10</v>
      </c>
    </row>
    <row r="97" spans="4:19" x14ac:dyDescent="0.25">
      <c r="D97" s="12">
        <v>100</v>
      </c>
      <c r="E97" s="245">
        <v>0.15</v>
      </c>
      <c r="F97" s="6">
        <v>317</v>
      </c>
      <c r="G97" s="6">
        <v>554</v>
      </c>
      <c r="H97" s="6">
        <f t="shared" si="12"/>
        <v>237</v>
      </c>
      <c r="I97" s="25">
        <f t="shared" si="13"/>
        <v>-3.6280137772702448E-2</v>
      </c>
      <c r="J97" s="25">
        <f t="shared" si="17"/>
        <v>236.96371986222729</v>
      </c>
      <c r="K97" s="26">
        <f t="shared" si="14"/>
        <v>13.665727789055785</v>
      </c>
      <c r="L97" s="25">
        <f t="shared" si="15"/>
        <v>90.182271148030566</v>
      </c>
      <c r="M97" s="25">
        <f t="shared" si="16"/>
        <v>9.8177288519694343</v>
      </c>
      <c r="N97" s="250">
        <v>10</v>
      </c>
      <c r="O97" s="251">
        <v>0</v>
      </c>
      <c r="Q97" t="s">
        <v>100</v>
      </c>
      <c r="S97" t="s">
        <v>101</v>
      </c>
    </row>
    <row r="98" spans="4:19" x14ac:dyDescent="0.25">
      <c r="D98" s="12">
        <v>200</v>
      </c>
      <c r="E98" s="245">
        <v>7.3999999999999996E-2</v>
      </c>
      <c r="F98" s="6">
        <v>461</v>
      </c>
      <c r="G98" s="6">
        <v>531</v>
      </c>
      <c r="H98" s="6">
        <f t="shared" si="12"/>
        <v>70</v>
      </c>
      <c r="I98" s="25">
        <f t="shared" si="13"/>
        <v>-1.0715652506705364E-2</v>
      </c>
      <c r="J98" s="25">
        <f t="shared" si="17"/>
        <v>69.989284347493296</v>
      </c>
      <c r="K98" s="26">
        <f t="shared" si="14"/>
        <v>4.0362909081599359</v>
      </c>
      <c r="L98" s="25">
        <f t="shared" si="15"/>
        <v>94.218562056190507</v>
      </c>
      <c r="M98" s="25">
        <f t="shared" si="16"/>
        <v>5.7814379438094932</v>
      </c>
      <c r="N98" s="250">
        <v>5</v>
      </c>
      <c r="O98" s="251">
        <v>0</v>
      </c>
      <c r="Q98" t="s">
        <v>102</v>
      </c>
      <c r="S98" t="s">
        <v>103</v>
      </c>
    </row>
    <row r="99" spans="4:19" ht="15.75" thickBot="1" x14ac:dyDescent="0.3">
      <c r="D99" s="13" t="s">
        <v>10</v>
      </c>
      <c r="E99" s="14">
        <v>0</v>
      </c>
      <c r="F99" s="15">
        <v>347</v>
      </c>
      <c r="G99" s="15">
        <v>351</v>
      </c>
      <c r="H99" s="15">
        <f t="shared" si="12"/>
        <v>4</v>
      </c>
      <c r="I99" s="28">
        <f t="shared" si="13"/>
        <v>-6.1232300038316367E-4</v>
      </c>
      <c r="J99" s="28">
        <f t="shared" si="17"/>
        <v>3.9993876769996168</v>
      </c>
      <c r="K99" s="27">
        <f>((J99+(H81-H83))/H81)*100</f>
        <v>5.882317628431351</v>
      </c>
      <c r="L99" s="28">
        <f>L98+K99</f>
        <v>100.10087968462186</v>
      </c>
      <c r="M99" s="28">
        <f t="shared" si="16"/>
        <v>-0.1008796846218587</v>
      </c>
      <c r="N99" s="14"/>
      <c r="O99" s="16"/>
    </row>
    <row r="100" spans="4:19" x14ac:dyDescent="0.25">
      <c r="D100" s="2"/>
      <c r="H100" s="29">
        <f>H90+H91+H92+H93+H94+H95+H96+H97+H98+H99</f>
        <v>1638</v>
      </c>
      <c r="I100" s="43">
        <f>(1-(H100/H83))*100</f>
        <v>-0.12224938875304847</v>
      </c>
      <c r="J100" s="3">
        <f>SUM(J90:J99)</f>
        <v>1637.7492537313431</v>
      </c>
      <c r="K100" s="30">
        <f>SUM(K90:K99)</f>
        <v>100.10087968462186</v>
      </c>
      <c r="L100" s="22"/>
    </row>
    <row r="101" spans="4:19" x14ac:dyDescent="0.25">
      <c r="D101" s="2"/>
    </row>
    <row r="102" spans="4:19" x14ac:dyDescent="0.25">
      <c r="D102" s="2"/>
      <c r="I102" s="2"/>
    </row>
    <row r="103" spans="4:19" x14ac:dyDescent="0.25">
      <c r="D103" s="2"/>
      <c r="E103" s="327" t="s">
        <v>31</v>
      </c>
      <c r="F103" s="327"/>
      <c r="G103" s="328">
        <f>(L92+L93+L94+L95+L96+L97)/100</f>
        <v>2.2441777449369242</v>
      </c>
      <c r="H103" s="328"/>
      <c r="I103" s="328"/>
      <c r="J103" s="328"/>
    </row>
    <row r="106" spans="4:19" x14ac:dyDescent="0.25">
      <c r="E106" s="323" t="s">
        <v>28</v>
      </c>
      <c r="F106" s="323"/>
      <c r="G106" s="323"/>
      <c r="H106" s="323"/>
      <c r="I106" s="323"/>
      <c r="J106" s="323"/>
      <c r="K106" s="323"/>
      <c r="L106" s="323"/>
      <c r="M106" s="323"/>
      <c r="N106" s="323"/>
    </row>
    <row r="109" spans="4:19" x14ac:dyDescent="0.25">
      <c r="D109" s="19" t="s">
        <v>23</v>
      </c>
      <c r="E109" s="329" t="s">
        <v>29</v>
      </c>
      <c r="F109" s="329"/>
      <c r="G109" s="329"/>
      <c r="H109" s="329"/>
      <c r="I109" s="329"/>
    </row>
    <row r="111" spans="4:19" x14ac:dyDescent="0.25">
      <c r="D111" s="324" t="s">
        <v>24</v>
      </c>
      <c r="E111" s="324"/>
      <c r="F111" s="330" t="s">
        <v>107</v>
      </c>
      <c r="G111" s="330"/>
      <c r="H111" s="330"/>
      <c r="I111" s="330"/>
    </row>
    <row r="113" spans="4:15" x14ac:dyDescent="0.25">
      <c r="D113" s="324" t="s">
        <v>27</v>
      </c>
      <c r="E113" s="325"/>
      <c r="F113" s="331">
        <v>42587</v>
      </c>
      <c r="G113" s="331"/>
      <c r="H113" s="331"/>
      <c r="I113" s="331"/>
    </row>
    <row r="115" spans="4:15" x14ac:dyDescent="0.25">
      <c r="D115" s="324" t="s">
        <v>33</v>
      </c>
      <c r="E115" s="324"/>
      <c r="F115" s="324"/>
      <c r="G115" s="324"/>
      <c r="H115" s="334">
        <v>1734</v>
      </c>
      <c r="I115" s="334"/>
    </row>
    <row r="116" spans="4:15" x14ac:dyDescent="0.25">
      <c r="D116" s="247"/>
      <c r="E116" s="247"/>
      <c r="F116" s="247"/>
      <c r="G116" s="247"/>
      <c r="H116" s="24"/>
    </row>
    <row r="117" spans="4:15" x14ac:dyDescent="0.25">
      <c r="D117" s="324" t="s">
        <v>32</v>
      </c>
      <c r="E117" s="324"/>
      <c r="F117" s="324"/>
      <c r="G117" s="324"/>
      <c r="H117" s="334">
        <v>1636</v>
      </c>
      <c r="I117" s="334"/>
    </row>
    <row r="119" spans="4:15" x14ac:dyDescent="0.25">
      <c r="D119" s="324" t="s">
        <v>99</v>
      </c>
      <c r="E119" s="324"/>
      <c r="F119" s="324"/>
      <c r="G119" s="324"/>
      <c r="H119" s="330"/>
      <c r="I119" s="330"/>
    </row>
    <row r="120" spans="4:15" ht="15.75" thickBot="1" x14ac:dyDescent="0.3"/>
    <row r="121" spans="4:15" ht="15.75" thickBot="1" x14ac:dyDescent="0.3">
      <c r="D121" s="45" t="s">
        <v>0</v>
      </c>
      <c r="E121" s="248" t="s">
        <v>1</v>
      </c>
      <c r="F121" s="248" t="s">
        <v>2</v>
      </c>
      <c r="G121" s="248" t="s">
        <v>2</v>
      </c>
      <c r="H121" s="248" t="s">
        <v>3</v>
      </c>
      <c r="I121" s="248" t="s">
        <v>4</v>
      </c>
      <c r="J121" s="248" t="s">
        <v>3</v>
      </c>
      <c r="K121" s="248" t="s">
        <v>5</v>
      </c>
      <c r="L121" s="248" t="s">
        <v>6</v>
      </c>
      <c r="M121" s="248" t="s">
        <v>5</v>
      </c>
      <c r="N121" s="332" t="s">
        <v>7</v>
      </c>
      <c r="O121" s="333"/>
    </row>
    <row r="122" spans="4:15" x14ac:dyDescent="0.25">
      <c r="D122" s="7" t="s">
        <v>8</v>
      </c>
      <c r="E122" s="244" t="s">
        <v>11</v>
      </c>
      <c r="F122" s="244" t="s">
        <v>12</v>
      </c>
      <c r="G122" s="47" t="s">
        <v>13</v>
      </c>
      <c r="H122" s="244" t="s">
        <v>14</v>
      </c>
      <c r="I122" s="244"/>
      <c r="J122" s="244" t="s">
        <v>15</v>
      </c>
      <c r="K122" s="244" t="s">
        <v>16</v>
      </c>
      <c r="L122" s="244" t="s">
        <v>17</v>
      </c>
      <c r="M122" s="244" t="s">
        <v>18</v>
      </c>
      <c r="N122" s="319" t="s">
        <v>19</v>
      </c>
      <c r="O122" s="320"/>
    </row>
    <row r="123" spans="4:15" x14ac:dyDescent="0.25">
      <c r="D123" s="9"/>
      <c r="E123" s="245"/>
      <c r="F123" s="245" t="s">
        <v>22</v>
      </c>
      <c r="G123" s="245" t="s">
        <v>22</v>
      </c>
      <c r="H123" s="245" t="s">
        <v>22</v>
      </c>
      <c r="I123" s="245"/>
      <c r="J123" s="245" t="s">
        <v>22</v>
      </c>
      <c r="K123" s="245" t="s">
        <v>21</v>
      </c>
      <c r="L123" s="245" t="s">
        <v>21</v>
      </c>
      <c r="M123" s="245" t="s">
        <v>21</v>
      </c>
      <c r="N123" s="321" t="s">
        <v>20</v>
      </c>
      <c r="O123" s="322"/>
    </row>
    <row r="124" spans="4:15" x14ac:dyDescent="0.25">
      <c r="D124" s="10" t="s">
        <v>9</v>
      </c>
      <c r="E124" s="245">
        <v>12.7</v>
      </c>
      <c r="F124" s="6">
        <v>648</v>
      </c>
      <c r="G124" s="6">
        <v>653</v>
      </c>
      <c r="H124" s="6">
        <f>G124-F124</f>
        <v>5</v>
      </c>
      <c r="I124" s="25">
        <f>(H124*$I$32)/100</f>
        <v>-7.6540375047895459E-4</v>
      </c>
      <c r="J124" s="25">
        <f>H124+I124</f>
        <v>4.9992345962495213</v>
      </c>
      <c r="K124" s="26">
        <f>(J124/$H$115)*100</f>
        <v>0.28830649343999543</v>
      </c>
      <c r="L124" s="25">
        <f>K124</f>
        <v>0.28830649343999543</v>
      </c>
      <c r="M124" s="25">
        <f>100-L124</f>
        <v>99.71169350656001</v>
      </c>
      <c r="N124" s="245">
        <v>100</v>
      </c>
      <c r="O124" s="246">
        <v>100</v>
      </c>
    </row>
    <row r="125" spans="4:15" x14ac:dyDescent="0.25">
      <c r="D125" s="10" t="s">
        <v>37</v>
      </c>
      <c r="E125" s="245">
        <v>9.51</v>
      </c>
      <c r="F125" s="6">
        <v>484</v>
      </c>
      <c r="G125" s="6">
        <v>499</v>
      </c>
      <c r="H125" s="6">
        <f t="shared" ref="H125:H133" si="18">G125-F125</f>
        <v>15</v>
      </c>
      <c r="I125" s="25">
        <f t="shared" ref="I125:I133" si="19">(H125*$I$32)/100</f>
        <v>-2.2962112514368638E-3</v>
      </c>
      <c r="J125" s="25">
        <f>H125+I125</f>
        <v>14.997703788748563</v>
      </c>
      <c r="K125" s="26">
        <f>(J125/$H$115)*100</f>
        <v>0.86491948031998633</v>
      </c>
      <c r="L125" s="25">
        <f t="shared" ref="L125:L132" si="20">L124+K125</f>
        <v>1.1532259737599817</v>
      </c>
      <c r="M125" s="25">
        <f t="shared" ref="M125:M133" si="21">100-L125</f>
        <v>98.846774026240013</v>
      </c>
      <c r="N125" s="245">
        <v>100</v>
      </c>
      <c r="O125" s="246">
        <v>100</v>
      </c>
    </row>
    <row r="126" spans="4:15" x14ac:dyDescent="0.25">
      <c r="D126" s="12">
        <v>4</v>
      </c>
      <c r="E126" s="245">
        <v>4.76</v>
      </c>
      <c r="F126" s="6">
        <v>465</v>
      </c>
      <c r="G126" s="6">
        <v>490</v>
      </c>
      <c r="H126" s="6">
        <f t="shared" si="18"/>
        <v>25</v>
      </c>
      <c r="I126" s="25">
        <f t="shared" si="19"/>
        <v>-3.827018752394773E-3</v>
      </c>
      <c r="J126" s="25">
        <f t="shared" ref="J126:J133" si="22">H126+I126</f>
        <v>24.996172981247604</v>
      </c>
      <c r="K126" s="26">
        <f>(J126/$H$115)*100</f>
        <v>1.4415324671999772</v>
      </c>
      <c r="L126" s="25">
        <f t="shared" si="20"/>
        <v>2.5947584409599589</v>
      </c>
      <c r="M126" s="25">
        <f t="shared" si="21"/>
        <v>97.405241559040036</v>
      </c>
      <c r="N126" s="245">
        <v>100</v>
      </c>
      <c r="O126" s="246">
        <v>95</v>
      </c>
    </row>
    <row r="127" spans="4:15" x14ac:dyDescent="0.25">
      <c r="D127" s="12">
        <v>8</v>
      </c>
      <c r="E127" s="245">
        <v>2.38</v>
      </c>
      <c r="F127" s="6">
        <v>437</v>
      </c>
      <c r="G127" s="6">
        <v>481</v>
      </c>
      <c r="H127" s="6">
        <f t="shared" si="18"/>
        <v>44</v>
      </c>
      <c r="I127" s="25">
        <f t="shared" si="19"/>
        <v>-6.7355530042148004E-3</v>
      </c>
      <c r="J127" s="25">
        <f t="shared" si="22"/>
        <v>43.993264446995788</v>
      </c>
      <c r="K127" s="26">
        <f>(J127/$H$115)*100</f>
        <v>2.5370971422719601</v>
      </c>
      <c r="L127" s="25">
        <f t="shared" si="20"/>
        <v>5.1318555832319195</v>
      </c>
      <c r="M127" s="25">
        <f t="shared" si="21"/>
        <v>94.868144416768075</v>
      </c>
      <c r="N127" s="245">
        <v>100</v>
      </c>
      <c r="O127" s="246">
        <v>80</v>
      </c>
    </row>
    <row r="128" spans="4:15" x14ac:dyDescent="0.25">
      <c r="D128" s="12">
        <v>16</v>
      </c>
      <c r="E128" s="245">
        <v>1.19</v>
      </c>
      <c r="F128" s="6">
        <v>402</v>
      </c>
      <c r="G128" s="6">
        <v>507</v>
      </c>
      <c r="H128" s="6">
        <f t="shared" si="18"/>
        <v>105</v>
      </c>
      <c r="I128" s="25">
        <f t="shared" si="19"/>
        <v>-1.6073478760058046E-2</v>
      </c>
      <c r="J128" s="25">
        <f t="shared" si="22"/>
        <v>104.98392652123994</v>
      </c>
      <c r="K128" s="26">
        <f>(J128/$H$115)*100</f>
        <v>6.0544363622399038</v>
      </c>
      <c r="L128" s="25">
        <f t="shared" si="20"/>
        <v>11.186291945471822</v>
      </c>
      <c r="M128" s="25">
        <f t="shared" si="21"/>
        <v>88.813708054528178</v>
      </c>
      <c r="N128" s="245">
        <v>85</v>
      </c>
      <c r="O128" s="246">
        <v>50</v>
      </c>
    </row>
    <row r="129" spans="4:19" x14ac:dyDescent="0.25">
      <c r="D129" s="12">
        <v>30</v>
      </c>
      <c r="E129" s="245">
        <v>0.6</v>
      </c>
      <c r="F129" s="6">
        <v>363</v>
      </c>
      <c r="G129" s="6">
        <v>842</v>
      </c>
      <c r="H129" s="6">
        <f t="shared" si="18"/>
        <v>479</v>
      </c>
      <c r="I129" s="25">
        <f t="shared" si="19"/>
        <v>-7.332567929588385E-2</v>
      </c>
      <c r="J129" s="25">
        <f t="shared" si="22"/>
        <v>478.92667432070414</v>
      </c>
      <c r="K129" s="26">
        <f t="shared" ref="K129:K132" si="23">(J129/$H$115)*100</f>
        <v>27.619762071551563</v>
      </c>
      <c r="L129" s="25">
        <f>L128+K129</f>
        <v>38.806054017023385</v>
      </c>
      <c r="M129" s="25">
        <f t="shared" si="21"/>
        <v>61.193945982976615</v>
      </c>
      <c r="N129" s="245">
        <v>60</v>
      </c>
      <c r="O129" s="246">
        <v>25</v>
      </c>
    </row>
    <row r="130" spans="4:19" x14ac:dyDescent="0.25">
      <c r="D130" s="12">
        <v>50</v>
      </c>
      <c r="E130" s="245">
        <v>0.3</v>
      </c>
      <c r="F130" s="6">
        <v>333</v>
      </c>
      <c r="G130" s="6">
        <v>987</v>
      </c>
      <c r="H130" s="6">
        <f t="shared" si="18"/>
        <v>654</v>
      </c>
      <c r="I130" s="25">
        <f t="shared" si="19"/>
        <v>-0.10011481056264726</v>
      </c>
      <c r="J130" s="25">
        <f t="shared" si="22"/>
        <v>653.89988518943733</v>
      </c>
      <c r="K130" s="26">
        <f>(J130/$H$115)*100</f>
        <v>37.710489341951401</v>
      </c>
      <c r="L130" s="25">
        <f t="shared" si="20"/>
        <v>76.516543358974786</v>
      </c>
      <c r="M130" s="25">
        <f t="shared" si="21"/>
        <v>23.483456641025214</v>
      </c>
      <c r="N130" s="245">
        <v>30</v>
      </c>
      <c r="O130" s="246">
        <v>10</v>
      </c>
    </row>
    <row r="131" spans="4:19" x14ac:dyDescent="0.25">
      <c r="D131" s="12">
        <v>100</v>
      </c>
      <c r="E131" s="245">
        <v>0.15</v>
      </c>
      <c r="F131" s="6">
        <v>317</v>
      </c>
      <c r="G131" s="6">
        <v>554</v>
      </c>
      <c r="H131" s="6">
        <f t="shared" si="18"/>
        <v>237</v>
      </c>
      <c r="I131" s="25">
        <f t="shared" si="19"/>
        <v>-3.6280137772702448E-2</v>
      </c>
      <c r="J131" s="25">
        <f t="shared" si="22"/>
        <v>236.96371986222729</v>
      </c>
      <c r="K131" s="26">
        <f t="shared" si="23"/>
        <v>13.665727789055785</v>
      </c>
      <c r="L131" s="25">
        <f t="shared" si="20"/>
        <v>90.182271148030566</v>
      </c>
      <c r="M131" s="25">
        <f t="shared" si="21"/>
        <v>9.8177288519694343</v>
      </c>
      <c r="N131" s="245">
        <v>10</v>
      </c>
      <c r="O131" s="246">
        <v>0</v>
      </c>
      <c r="Q131" t="s">
        <v>100</v>
      </c>
      <c r="S131" t="s">
        <v>101</v>
      </c>
    </row>
    <row r="132" spans="4:19" x14ac:dyDescent="0.25">
      <c r="D132" s="12">
        <v>200</v>
      </c>
      <c r="E132" s="245">
        <v>7.3999999999999996E-2</v>
      </c>
      <c r="F132" s="6">
        <v>461</v>
      </c>
      <c r="G132" s="6">
        <v>531</v>
      </c>
      <c r="H132" s="6">
        <f t="shared" si="18"/>
        <v>70</v>
      </c>
      <c r="I132" s="25">
        <f t="shared" si="19"/>
        <v>-1.0715652506705364E-2</v>
      </c>
      <c r="J132" s="25">
        <f t="shared" si="22"/>
        <v>69.989284347493296</v>
      </c>
      <c r="K132" s="26">
        <f t="shared" si="23"/>
        <v>4.0362909081599359</v>
      </c>
      <c r="L132" s="25">
        <f t="shared" si="20"/>
        <v>94.218562056190507</v>
      </c>
      <c r="M132" s="25">
        <f t="shared" si="21"/>
        <v>5.7814379438094932</v>
      </c>
      <c r="N132" s="245">
        <v>5</v>
      </c>
      <c r="O132" s="246">
        <v>0</v>
      </c>
      <c r="Q132" t="s">
        <v>102</v>
      </c>
      <c r="S132" t="s">
        <v>103</v>
      </c>
    </row>
    <row r="133" spans="4:19" ht="15.75" thickBot="1" x14ac:dyDescent="0.3">
      <c r="D133" s="13" t="s">
        <v>10</v>
      </c>
      <c r="E133" s="14">
        <v>0</v>
      </c>
      <c r="F133" s="15">
        <v>347</v>
      </c>
      <c r="G133" s="15">
        <v>351</v>
      </c>
      <c r="H133" s="15">
        <f t="shared" si="18"/>
        <v>4</v>
      </c>
      <c r="I133" s="28">
        <f t="shared" si="19"/>
        <v>-6.1232300038316367E-4</v>
      </c>
      <c r="J133" s="28">
        <f t="shared" si="22"/>
        <v>3.9993876769996168</v>
      </c>
      <c r="K133" s="27">
        <f>((J133+(H115-H117))/H115)*100</f>
        <v>5.882317628431351</v>
      </c>
      <c r="L133" s="28">
        <f>L132+K133</f>
        <v>100.10087968462186</v>
      </c>
      <c r="M133" s="28">
        <f t="shared" si="21"/>
        <v>-0.1008796846218587</v>
      </c>
      <c r="N133" s="14"/>
      <c r="O133" s="16"/>
    </row>
    <row r="134" spans="4:19" x14ac:dyDescent="0.25">
      <c r="D134" s="2"/>
      <c r="H134" s="29">
        <f>H124+H125+H126+H127+H128+H129+H130+H131+H132+H133</f>
        <v>1638</v>
      </c>
      <c r="I134" s="43">
        <f>(1-(H134/H117))*100</f>
        <v>-0.12224938875304847</v>
      </c>
      <c r="J134" s="3">
        <f>SUM(J124:J133)</f>
        <v>1637.7492537313431</v>
      </c>
      <c r="K134" s="30">
        <f>SUM(K124:K133)</f>
        <v>100.10087968462186</v>
      </c>
      <c r="L134" s="22"/>
    </row>
    <row r="135" spans="4:19" x14ac:dyDescent="0.25">
      <c r="D135" s="2"/>
    </row>
    <row r="136" spans="4:19" x14ac:dyDescent="0.25">
      <c r="D136" s="2"/>
      <c r="I136" s="2"/>
    </row>
    <row r="137" spans="4:19" x14ac:dyDescent="0.25">
      <c r="D137" s="2"/>
      <c r="E137" s="327" t="s">
        <v>31</v>
      </c>
      <c r="F137" s="327"/>
      <c r="G137" s="328">
        <f>(L126+L127+L128+L129+L130+L131)/100</f>
        <v>2.2441777449369242</v>
      </c>
      <c r="H137" s="328"/>
      <c r="I137" s="328"/>
      <c r="J137" s="328"/>
    </row>
  </sheetData>
  <mergeCells count="68">
    <mergeCell ref="N122:O122"/>
    <mergeCell ref="N123:O123"/>
    <mergeCell ref="E137:F137"/>
    <mergeCell ref="G137:J137"/>
    <mergeCell ref="D117:G117"/>
    <mergeCell ref="H117:I117"/>
    <mergeCell ref="D119:G119"/>
    <mergeCell ref="H119:I119"/>
    <mergeCell ref="N121:O121"/>
    <mergeCell ref="D111:E111"/>
    <mergeCell ref="F111:I111"/>
    <mergeCell ref="D113:E113"/>
    <mergeCell ref="F113:I113"/>
    <mergeCell ref="D115:G115"/>
    <mergeCell ref="H115:I115"/>
    <mergeCell ref="N87:O87"/>
    <mergeCell ref="N88:O88"/>
    <mergeCell ref="N89:O89"/>
    <mergeCell ref="E106:N106"/>
    <mergeCell ref="E109:I109"/>
    <mergeCell ref="E103:F103"/>
    <mergeCell ref="G103:J103"/>
    <mergeCell ref="D85:G85"/>
    <mergeCell ref="H85:I85"/>
    <mergeCell ref="N55:O55"/>
    <mergeCell ref="E69:F69"/>
    <mergeCell ref="G69:J69"/>
    <mergeCell ref="E72:N72"/>
    <mergeCell ref="E75:I75"/>
    <mergeCell ref="D77:E77"/>
    <mergeCell ref="F77:I77"/>
    <mergeCell ref="D79:E79"/>
    <mergeCell ref="F79:I79"/>
    <mergeCell ref="D81:G81"/>
    <mergeCell ref="H81:I81"/>
    <mergeCell ref="D83:G83"/>
    <mergeCell ref="H83:I83"/>
    <mergeCell ref="N54:O54"/>
    <mergeCell ref="E41:I41"/>
    <mergeCell ref="D43:E43"/>
    <mergeCell ref="F43:I43"/>
    <mergeCell ref="D45:E45"/>
    <mergeCell ref="F45:I45"/>
    <mergeCell ref="D47:G47"/>
    <mergeCell ref="H47:I47"/>
    <mergeCell ref="D49:G49"/>
    <mergeCell ref="H49:I49"/>
    <mergeCell ref="D51:G51"/>
    <mergeCell ref="H51:I51"/>
    <mergeCell ref="N53:O53"/>
    <mergeCell ref="E38:N38"/>
    <mergeCell ref="D13:G13"/>
    <mergeCell ref="H13:I13"/>
    <mergeCell ref="D15:G15"/>
    <mergeCell ref="H15:I15"/>
    <mergeCell ref="D17:G17"/>
    <mergeCell ref="H17:I17"/>
    <mergeCell ref="N19:O19"/>
    <mergeCell ref="N20:O20"/>
    <mergeCell ref="N21:O21"/>
    <mergeCell ref="E35:F35"/>
    <mergeCell ref="G35:J35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138"/>
  <sheetViews>
    <sheetView workbookViewId="0">
      <selection activeCell="O22" sqref="O2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/>
      <c r="G9" s="330"/>
      <c r="H9" s="330"/>
      <c r="I9" s="330"/>
    </row>
    <row r="11" spans="4:14" x14ac:dyDescent="0.25">
      <c r="D11" s="324" t="s">
        <v>27</v>
      </c>
      <c r="E11" s="325"/>
      <c r="F11" s="331">
        <v>42690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2530</v>
      </c>
      <c r="I13" s="334"/>
    </row>
    <row r="14" spans="4:14" x14ac:dyDescent="0.25">
      <c r="D14" s="242"/>
      <c r="E14" s="242"/>
      <c r="F14" s="242"/>
      <c r="G14" s="242"/>
      <c r="H14" s="24"/>
    </row>
    <row r="15" spans="4:14" x14ac:dyDescent="0.25">
      <c r="D15" s="324" t="s">
        <v>32</v>
      </c>
      <c r="E15" s="324"/>
      <c r="F15" s="324"/>
      <c r="G15" s="324"/>
      <c r="H15" s="334">
        <v>2010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43" t="s">
        <v>1</v>
      </c>
      <c r="F19" s="243" t="s">
        <v>2</v>
      </c>
      <c r="G19" s="243" t="s">
        <v>2</v>
      </c>
      <c r="H19" s="243" t="s">
        <v>3</v>
      </c>
      <c r="I19" s="243" t="s">
        <v>4</v>
      </c>
      <c r="J19" s="243" t="s">
        <v>3</v>
      </c>
      <c r="K19" s="243" t="s">
        <v>5</v>
      </c>
      <c r="L19" s="243" t="s">
        <v>6</v>
      </c>
      <c r="M19" s="243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39" t="s">
        <v>11</v>
      </c>
      <c r="F20" s="239" t="s">
        <v>12</v>
      </c>
      <c r="G20" s="47" t="s">
        <v>13</v>
      </c>
      <c r="H20" s="239" t="s">
        <v>14</v>
      </c>
      <c r="I20" s="239"/>
      <c r="J20" s="239" t="s">
        <v>15</v>
      </c>
      <c r="K20" s="239" t="s">
        <v>16</v>
      </c>
      <c r="L20" s="239" t="s">
        <v>17</v>
      </c>
      <c r="M20" s="239" t="s">
        <v>18</v>
      </c>
      <c r="N20" s="319" t="s">
        <v>19</v>
      </c>
      <c r="O20" s="320"/>
    </row>
    <row r="21" spans="4:19" x14ac:dyDescent="0.25">
      <c r="D21" s="9"/>
      <c r="E21" s="240"/>
      <c r="F21" s="240" t="s">
        <v>22</v>
      </c>
      <c r="G21" s="240" t="s">
        <v>22</v>
      </c>
      <c r="H21" s="240" t="s">
        <v>22</v>
      </c>
      <c r="I21" s="240"/>
      <c r="J21" s="240" t="s">
        <v>22</v>
      </c>
      <c r="K21" s="240" t="s">
        <v>21</v>
      </c>
      <c r="L21" s="240" t="s">
        <v>21</v>
      </c>
      <c r="M21" s="240" t="s">
        <v>21</v>
      </c>
      <c r="N21" s="321" t="s">
        <v>20</v>
      </c>
      <c r="O21" s="322"/>
    </row>
    <row r="22" spans="4:19" x14ac:dyDescent="0.25">
      <c r="D22" s="9" t="s">
        <v>50</v>
      </c>
      <c r="E22" s="245">
        <v>19</v>
      </c>
      <c r="F22" s="89">
        <v>684.7</v>
      </c>
      <c r="G22" s="89">
        <v>801.9</v>
      </c>
      <c r="H22" s="6">
        <f>G22-F22</f>
        <v>117.19999999999993</v>
      </c>
      <c r="I22" s="25">
        <f>(H22*$I$33)/100</f>
        <v>-2.9154228855701073E-2</v>
      </c>
      <c r="J22" s="26">
        <f>H22+I22</f>
        <v>117.17084577114423</v>
      </c>
      <c r="K22" s="26">
        <f>(J22/$H$13)*100</f>
        <v>4.6312587261321827</v>
      </c>
      <c r="L22" s="25">
        <f>K22</f>
        <v>4.6312587261321827</v>
      </c>
      <c r="M22" s="25">
        <f>100-L22</f>
        <v>95.368741273867812</v>
      </c>
      <c r="N22" s="245">
        <v>100</v>
      </c>
      <c r="O22" s="246">
        <v>100</v>
      </c>
    </row>
    <row r="23" spans="4:19" x14ac:dyDescent="0.25">
      <c r="D23" s="10" t="s">
        <v>9</v>
      </c>
      <c r="E23" s="240">
        <v>12.7</v>
      </c>
      <c r="F23" s="6">
        <v>626.6</v>
      </c>
      <c r="G23" s="6">
        <v>1423.7</v>
      </c>
      <c r="H23" s="6">
        <f>G23-F23</f>
        <v>797.1</v>
      </c>
      <c r="I23" s="25">
        <f>(H23*$I$33)/100</f>
        <v>-0.19828358208941416</v>
      </c>
      <c r="J23" s="26">
        <f>H23+I23</f>
        <v>796.90171641791062</v>
      </c>
      <c r="K23" s="26">
        <f>(J23/$H$13)*100</f>
        <v>31.498091558020182</v>
      </c>
      <c r="L23" s="25">
        <f>L22+K23</f>
        <v>36.129350284152366</v>
      </c>
      <c r="M23" s="25">
        <f>100-L23</f>
        <v>63.870649715847634</v>
      </c>
      <c r="N23" s="240">
        <v>100</v>
      </c>
      <c r="O23" s="241">
        <v>90</v>
      </c>
    </row>
    <row r="24" spans="4:19" x14ac:dyDescent="0.25">
      <c r="D24" s="10" t="s">
        <v>37</v>
      </c>
      <c r="E24" s="240">
        <v>9.51</v>
      </c>
      <c r="F24" s="6">
        <v>714.5</v>
      </c>
      <c r="G24" s="6">
        <v>1266.5</v>
      </c>
      <c r="H24" s="6">
        <f t="shared" ref="H24:H32" si="0">G24-F24</f>
        <v>552</v>
      </c>
      <c r="I24" s="25">
        <f t="shared" ref="I24:I32" si="1">(H24*$I$33)/100</f>
        <v>-0.13731343283572528</v>
      </c>
      <c r="J24" s="26">
        <f>H24+I24</f>
        <v>551.86268656716425</v>
      </c>
      <c r="K24" s="26">
        <f t="shared" ref="K24:K30" si="2">(J24/$H$13)*100</f>
        <v>21.81275440976934</v>
      </c>
      <c r="L24" s="25">
        <f t="shared" ref="L24:L31" si="3">L23+K24</f>
        <v>57.942104693921706</v>
      </c>
      <c r="M24" s="25">
        <f t="shared" ref="M24:M32" si="4">100-L24</f>
        <v>42.057895306078294</v>
      </c>
      <c r="N24" s="240">
        <v>70</v>
      </c>
      <c r="O24" s="241">
        <v>40</v>
      </c>
    </row>
    <row r="25" spans="4:19" x14ac:dyDescent="0.25">
      <c r="D25" s="12">
        <v>4</v>
      </c>
      <c r="E25" s="240">
        <v>4.76</v>
      </c>
      <c r="F25" s="6">
        <v>670.2</v>
      </c>
      <c r="G25" s="6">
        <v>1110.5999999999999</v>
      </c>
      <c r="H25" s="6">
        <f t="shared" si="0"/>
        <v>440.39999999999986</v>
      </c>
      <c r="I25" s="25">
        <f t="shared" si="1"/>
        <v>-0.10955223880589383</v>
      </c>
      <c r="J25" s="26">
        <f t="shared" ref="J25:J32" si="5">H25+I25</f>
        <v>440.29044776119395</v>
      </c>
      <c r="K25" s="26">
        <f t="shared" si="2"/>
        <v>17.402784496489879</v>
      </c>
      <c r="L25" s="25">
        <f t="shared" si="3"/>
        <v>75.344889190411578</v>
      </c>
      <c r="M25" s="25">
        <f t="shared" si="4"/>
        <v>24.655110809588422</v>
      </c>
      <c r="N25" s="240">
        <v>15</v>
      </c>
      <c r="O25" s="241">
        <v>0</v>
      </c>
    </row>
    <row r="26" spans="4:19" x14ac:dyDescent="0.25">
      <c r="D26" s="12">
        <v>8</v>
      </c>
      <c r="E26" s="240">
        <v>2.38</v>
      </c>
      <c r="F26" s="6">
        <v>529</v>
      </c>
      <c r="G26" s="6">
        <v>565.70000000000005</v>
      </c>
      <c r="H26" s="6">
        <f t="shared" si="0"/>
        <v>36.700000000000045</v>
      </c>
      <c r="I26" s="25">
        <f t="shared" si="1"/>
        <v>-9.1293532338244995E-3</v>
      </c>
      <c r="J26" s="26">
        <f t="shared" si="5"/>
        <v>36.690870646766221</v>
      </c>
      <c r="K26" s="26">
        <f t="shared" si="2"/>
        <v>1.450232041374159</v>
      </c>
      <c r="L26" s="25">
        <f t="shared" si="3"/>
        <v>76.795121231785743</v>
      </c>
      <c r="M26" s="25">
        <f t="shared" si="4"/>
        <v>23.204878768214257</v>
      </c>
      <c r="N26" s="240">
        <v>5</v>
      </c>
      <c r="O26" s="241">
        <v>0</v>
      </c>
    </row>
    <row r="27" spans="4:19" x14ac:dyDescent="0.25">
      <c r="D27" s="12">
        <v>16</v>
      </c>
      <c r="E27" s="240">
        <v>1.19</v>
      </c>
      <c r="F27" s="6">
        <v>500.3</v>
      </c>
      <c r="G27" s="6">
        <v>509.3</v>
      </c>
      <c r="H27" s="6">
        <f t="shared" si="0"/>
        <v>9</v>
      </c>
      <c r="I27" s="25">
        <f t="shared" si="1"/>
        <v>-2.2388059701476948E-3</v>
      </c>
      <c r="J27" s="26">
        <f t="shared" si="5"/>
        <v>8.9977611940298523</v>
      </c>
      <c r="K27" s="26">
        <f t="shared" si="2"/>
        <v>0.35564273494189141</v>
      </c>
      <c r="L27" s="25">
        <f t="shared" si="3"/>
        <v>77.150763966727638</v>
      </c>
      <c r="M27" s="25">
        <f t="shared" si="4"/>
        <v>22.849236033272362</v>
      </c>
      <c r="N27" s="240">
        <v>5</v>
      </c>
      <c r="O27" s="241">
        <v>0</v>
      </c>
    </row>
    <row r="28" spans="4:19" x14ac:dyDescent="0.25">
      <c r="D28" s="12">
        <v>30</v>
      </c>
      <c r="E28" s="240">
        <v>0.6</v>
      </c>
      <c r="F28" s="6">
        <v>446.1</v>
      </c>
      <c r="G28" s="6">
        <v>455.1</v>
      </c>
      <c r="H28" s="6">
        <f t="shared" si="0"/>
        <v>9</v>
      </c>
      <c r="I28" s="25">
        <f t="shared" si="1"/>
        <v>-2.2388059701476948E-3</v>
      </c>
      <c r="J28" s="26">
        <f t="shared" si="5"/>
        <v>8.9977611940298523</v>
      </c>
      <c r="K28" s="26">
        <f t="shared" si="2"/>
        <v>0.35564273494189141</v>
      </c>
      <c r="L28" s="25">
        <f t="shared" si="3"/>
        <v>77.506406701669533</v>
      </c>
      <c r="M28" s="25">
        <f t="shared" si="4"/>
        <v>22.493593298330467</v>
      </c>
      <c r="N28" s="240">
        <v>5</v>
      </c>
      <c r="O28" s="241">
        <v>0</v>
      </c>
    </row>
    <row r="29" spans="4:19" x14ac:dyDescent="0.25">
      <c r="D29" s="12">
        <v>50</v>
      </c>
      <c r="E29" s="240">
        <v>0.3</v>
      </c>
      <c r="F29" s="6">
        <v>505.6</v>
      </c>
      <c r="G29" s="6">
        <v>527.29999999999995</v>
      </c>
      <c r="H29" s="6">
        <f t="shared" si="0"/>
        <v>21.699999999999932</v>
      </c>
      <c r="I29" s="25">
        <f t="shared" si="1"/>
        <v>-5.3980099502449804E-3</v>
      </c>
      <c r="J29" s="26">
        <f t="shared" si="5"/>
        <v>21.694601990049687</v>
      </c>
      <c r="K29" s="26">
        <f t="shared" si="2"/>
        <v>0.85749414980433536</v>
      </c>
      <c r="L29" s="25">
        <f t="shared" si="3"/>
        <v>78.363900851473872</v>
      </c>
      <c r="M29" s="25">
        <f t="shared" si="4"/>
        <v>21.636099148526128</v>
      </c>
      <c r="N29" s="240">
        <v>5</v>
      </c>
      <c r="O29" s="241">
        <v>0</v>
      </c>
    </row>
    <row r="30" spans="4:19" x14ac:dyDescent="0.25">
      <c r="D30" s="12">
        <v>100</v>
      </c>
      <c r="E30" s="240">
        <v>0.15</v>
      </c>
      <c r="F30" s="6">
        <v>480.4</v>
      </c>
      <c r="G30" s="6">
        <v>492.5</v>
      </c>
      <c r="H30" s="6">
        <f t="shared" si="0"/>
        <v>12.100000000000023</v>
      </c>
      <c r="I30" s="25">
        <f t="shared" si="1"/>
        <v>-3.0099502487541284E-3</v>
      </c>
      <c r="J30" s="26">
        <f t="shared" si="5"/>
        <v>12.096990049751268</v>
      </c>
      <c r="K30" s="26">
        <f t="shared" si="2"/>
        <v>0.47814189919965483</v>
      </c>
      <c r="L30" s="25">
        <f t="shared" si="3"/>
        <v>78.842042750673528</v>
      </c>
      <c r="M30" s="25">
        <f t="shared" si="4"/>
        <v>21.157957249326472</v>
      </c>
      <c r="N30" s="240">
        <v>5</v>
      </c>
      <c r="O30" s="241">
        <v>0</v>
      </c>
      <c r="Q30" t="s">
        <v>100</v>
      </c>
      <c r="S30" t="s">
        <v>101</v>
      </c>
    </row>
    <row r="31" spans="4:19" x14ac:dyDescent="0.25">
      <c r="D31" s="12">
        <v>200</v>
      </c>
      <c r="E31" s="240">
        <v>7.3999999999999996E-2</v>
      </c>
      <c r="F31" s="6">
        <v>419.9</v>
      </c>
      <c r="G31" s="6">
        <v>434.7</v>
      </c>
      <c r="H31" s="6">
        <f t="shared" si="0"/>
        <v>14.800000000000011</v>
      </c>
      <c r="I31" s="25">
        <f t="shared" si="1"/>
        <v>-3.6815920397984341E-3</v>
      </c>
      <c r="J31" s="26">
        <f t="shared" si="5"/>
        <v>14.796318407960213</v>
      </c>
      <c r="K31" s="26">
        <f>(J31/$H$13)*100</f>
        <v>0.58483471968222189</v>
      </c>
      <c r="L31" s="25">
        <f t="shared" si="3"/>
        <v>79.426877470355748</v>
      </c>
      <c r="M31" s="25">
        <f t="shared" si="4"/>
        <v>20.573122529644252</v>
      </c>
      <c r="N31" s="240">
        <v>1</v>
      </c>
      <c r="O31" s="241">
        <v>0</v>
      </c>
      <c r="Q31" t="s">
        <v>102</v>
      </c>
      <c r="S31" t="s">
        <v>103</v>
      </c>
    </row>
    <row r="32" spans="4:19" ht="15.75" thickBot="1" x14ac:dyDescent="0.3">
      <c r="D32" s="13" t="s">
        <v>10</v>
      </c>
      <c r="E32" s="14">
        <v>0</v>
      </c>
      <c r="F32" s="15">
        <v>424</v>
      </c>
      <c r="G32" s="15">
        <v>424.5</v>
      </c>
      <c r="H32" s="15">
        <f t="shared" si="0"/>
        <v>0.5</v>
      </c>
      <c r="I32" s="28">
        <f t="shared" si="1"/>
        <v>-1.2437810945264971E-4</v>
      </c>
      <c r="J32" s="27">
        <f t="shared" si="5"/>
        <v>0.49987562189054735</v>
      </c>
      <c r="K32" s="27">
        <f>((J32+(H13-H15))/H13)*100</f>
        <v>20.57311761351346</v>
      </c>
      <c r="L32" s="28">
        <f>L31+K32</f>
        <v>99.999995083869209</v>
      </c>
      <c r="M32" s="28">
        <f t="shared" si="4"/>
        <v>4.9161307913436758E-6</v>
      </c>
      <c r="N32" s="14"/>
      <c r="O32" s="16"/>
    </row>
    <row r="33" spans="4:14" x14ac:dyDescent="0.25">
      <c r="D33" s="2"/>
      <c r="H33" s="29">
        <f>H22+H23+H24+H25+H26+H27+H28+H29+H30+H31+H32</f>
        <v>2010.4999999999998</v>
      </c>
      <c r="I33" s="43">
        <f>(1-(H33/H15))*100</f>
        <v>-2.4875621890529942E-2</v>
      </c>
      <c r="J33" s="3">
        <f>SUM(J23:J32)</f>
        <v>1892.8290298507463</v>
      </c>
      <c r="K33" s="30">
        <f>SUM(K23:K32)</f>
        <v>95.368736357737021</v>
      </c>
      <c r="L33" s="22"/>
    </row>
    <row r="34" spans="4:14" x14ac:dyDescent="0.25">
      <c r="D34" s="2"/>
    </row>
    <row r="35" spans="4:14" x14ac:dyDescent="0.25">
      <c r="D35" s="2"/>
      <c r="I35" s="2"/>
    </row>
    <row r="36" spans="4:14" x14ac:dyDescent="0.25">
      <c r="D36" s="2"/>
      <c r="E36" s="327" t="s">
        <v>31</v>
      </c>
      <c r="F36" s="327"/>
      <c r="G36" s="328">
        <f>(L25+L26+L27+L28+L29+L30)/100</f>
        <v>4.6400312469274185</v>
      </c>
      <c r="H36" s="328"/>
      <c r="I36" s="328"/>
      <c r="J36" s="328"/>
    </row>
    <row r="39" spans="4:14" x14ac:dyDescent="0.25">
      <c r="E39" s="323" t="s">
        <v>28</v>
      </c>
      <c r="F39" s="323"/>
      <c r="G39" s="323"/>
      <c r="H39" s="323"/>
      <c r="I39" s="323"/>
      <c r="J39" s="323"/>
      <c r="K39" s="323"/>
      <c r="L39" s="323"/>
      <c r="M39" s="323"/>
      <c r="N39" s="323"/>
    </row>
    <row r="42" spans="4:14" x14ac:dyDescent="0.25">
      <c r="D42" s="19" t="s">
        <v>23</v>
      </c>
      <c r="E42" s="329" t="s">
        <v>29</v>
      </c>
      <c r="F42" s="329"/>
      <c r="G42" s="329"/>
      <c r="H42" s="329"/>
      <c r="I42" s="329"/>
    </row>
    <row r="44" spans="4:14" x14ac:dyDescent="0.25">
      <c r="D44" s="324" t="s">
        <v>24</v>
      </c>
      <c r="E44" s="324"/>
      <c r="F44" s="330" t="s">
        <v>109</v>
      </c>
      <c r="G44" s="330"/>
      <c r="H44" s="330"/>
      <c r="I44" s="330"/>
    </row>
    <row r="46" spans="4:14" x14ac:dyDescent="0.25">
      <c r="D46" s="324" t="s">
        <v>27</v>
      </c>
      <c r="E46" s="325"/>
      <c r="F46" s="331">
        <v>42587</v>
      </c>
      <c r="G46" s="331"/>
      <c r="H46" s="331"/>
      <c r="I46" s="331"/>
    </row>
    <row r="48" spans="4:14" x14ac:dyDescent="0.25">
      <c r="D48" s="324" t="s">
        <v>33</v>
      </c>
      <c r="E48" s="324"/>
      <c r="F48" s="324"/>
      <c r="G48" s="324"/>
      <c r="H48" s="334">
        <v>1734</v>
      </c>
      <c r="I48" s="334"/>
    </row>
    <row r="49" spans="4:19" x14ac:dyDescent="0.25">
      <c r="D49" s="242"/>
      <c r="E49" s="242"/>
      <c r="F49" s="242"/>
      <c r="G49" s="242"/>
      <c r="H49" s="24"/>
    </row>
    <row r="50" spans="4:19" x14ac:dyDescent="0.25">
      <c r="D50" s="324" t="s">
        <v>32</v>
      </c>
      <c r="E50" s="324"/>
      <c r="F50" s="324"/>
      <c r="G50" s="324"/>
      <c r="H50" s="334">
        <v>1636</v>
      </c>
      <c r="I50" s="334"/>
    </row>
    <row r="52" spans="4:19" x14ac:dyDescent="0.25">
      <c r="D52" s="324" t="s">
        <v>99</v>
      </c>
      <c r="E52" s="324"/>
      <c r="F52" s="324"/>
      <c r="G52" s="324"/>
      <c r="H52" s="330"/>
      <c r="I52" s="330"/>
    </row>
    <row r="53" spans="4:19" ht="15.75" thickBot="1" x14ac:dyDescent="0.3"/>
    <row r="54" spans="4:19" ht="15.75" thickBot="1" x14ac:dyDescent="0.3">
      <c r="D54" s="45" t="s">
        <v>0</v>
      </c>
      <c r="E54" s="243" t="s">
        <v>1</v>
      </c>
      <c r="F54" s="243" t="s">
        <v>2</v>
      </c>
      <c r="G54" s="243" t="s">
        <v>2</v>
      </c>
      <c r="H54" s="243" t="s">
        <v>3</v>
      </c>
      <c r="I54" s="243" t="s">
        <v>4</v>
      </c>
      <c r="J54" s="243" t="s">
        <v>3</v>
      </c>
      <c r="K54" s="243" t="s">
        <v>5</v>
      </c>
      <c r="L54" s="243" t="s">
        <v>6</v>
      </c>
      <c r="M54" s="243" t="s">
        <v>5</v>
      </c>
      <c r="N54" s="332" t="s">
        <v>7</v>
      </c>
      <c r="O54" s="333"/>
    </row>
    <row r="55" spans="4:19" x14ac:dyDescent="0.25">
      <c r="D55" s="7" t="s">
        <v>8</v>
      </c>
      <c r="E55" s="239" t="s">
        <v>11</v>
      </c>
      <c r="F55" s="239" t="s">
        <v>12</v>
      </c>
      <c r="G55" s="47" t="s">
        <v>13</v>
      </c>
      <c r="H55" s="239" t="s">
        <v>14</v>
      </c>
      <c r="I55" s="239"/>
      <c r="J55" s="239" t="s">
        <v>15</v>
      </c>
      <c r="K55" s="239" t="s">
        <v>16</v>
      </c>
      <c r="L55" s="239" t="s">
        <v>17</v>
      </c>
      <c r="M55" s="239" t="s">
        <v>18</v>
      </c>
      <c r="N55" s="319" t="s">
        <v>19</v>
      </c>
      <c r="O55" s="320"/>
    </row>
    <row r="56" spans="4:19" x14ac:dyDescent="0.25">
      <c r="D56" s="9"/>
      <c r="E56" s="240"/>
      <c r="F56" s="240" t="s">
        <v>22</v>
      </c>
      <c r="G56" s="240" t="s">
        <v>22</v>
      </c>
      <c r="H56" s="240" t="s">
        <v>22</v>
      </c>
      <c r="I56" s="240"/>
      <c r="J56" s="240" t="s">
        <v>22</v>
      </c>
      <c r="K56" s="240" t="s">
        <v>21</v>
      </c>
      <c r="L56" s="240" t="s">
        <v>21</v>
      </c>
      <c r="M56" s="240" t="s">
        <v>21</v>
      </c>
      <c r="N56" s="321" t="s">
        <v>20</v>
      </c>
      <c r="O56" s="322"/>
    </row>
    <row r="57" spans="4:19" x14ac:dyDescent="0.25">
      <c r="D57" s="10" t="s">
        <v>9</v>
      </c>
      <c r="E57" s="240">
        <v>12.7</v>
      </c>
      <c r="F57" s="6">
        <v>648</v>
      </c>
      <c r="G57" s="6">
        <v>653</v>
      </c>
      <c r="H57" s="6">
        <f>G57-F57</f>
        <v>5</v>
      </c>
      <c r="I57" s="25">
        <f>(H57*$I$33)/100</f>
        <v>-1.2437810945264971E-3</v>
      </c>
      <c r="J57" s="25">
        <f>H57+I57</f>
        <v>4.9987562189054735</v>
      </c>
      <c r="K57" s="26">
        <f>(J57/$H$48)*100</f>
        <v>0.28827890535787049</v>
      </c>
      <c r="L57" s="25">
        <f>K57</f>
        <v>0.28827890535787049</v>
      </c>
      <c r="M57" s="25">
        <f>100-L57</f>
        <v>99.71172109464213</v>
      </c>
      <c r="N57" s="240">
        <v>100</v>
      </c>
      <c r="O57" s="241">
        <v>100</v>
      </c>
    </row>
    <row r="58" spans="4:19" x14ac:dyDescent="0.25">
      <c r="D58" s="10" t="s">
        <v>37</v>
      </c>
      <c r="E58" s="240">
        <v>9.51</v>
      </c>
      <c r="F58" s="6">
        <v>484</v>
      </c>
      <c r="G58" s="6">
        <v>499</v>
      </c>
      <c r="H58" s="6">
        <f t="shared" ref="H58:H66" si="6">G58-F58</f>
        <v>15</v>
      </c>
      <c r="I58" s="25">
        <f t="shared" ref="I58:I66" si="7">(H58*$I$33)/100</f>
        <v>-3.7313432835794913E-3</v>
      </c>
      <c r="J58" s="25">
        <f>H58+I58</f>
        <v>14.996268656716421</v>
      </c>
      <c r="K58" s="26">
        <f t="shared" ref="K58:K65" si="8">(J58/$H$48)*100</f>
        <v>0.86483671607361123</v>
      </c>
      <c r="L58" s="25">
        <f t="shared" ref="L58:L63" si="9">L57+K58</f>
        <v>1.1531156214314817</v>
      </c>
      <c r="M58" s="25">
        <f t="shared" ref="M58:M65" si="10">100-L58</f>
        <v>98.846884378568518</v>
      </c>
      <c r="N58" s="240">
        <v>100</v>
      </c>
      <c r="O58" s="241">
        <v>100</v>
      </c>
    </row>
    <row r="59" spans="4:19" x14ac:dyDescent="0.25">
      <c r="D59" s="12">
        <v>4</v>
      </c>
      <c r="E59" s="240">
        <v>4.76</v>
      </c>
      <c r="F59" s="6">
        <v>465</v>
      </c>
      <c r="G59" s="6">
        <v>490</v>
      </c>
      <c r="H59" s="6">
        <f t="shared" si="6"/>
        <v>25</v>
      </c>
      <c r="I59" s="25">
        <f t="shared" si="7"/>
        <v>-6.2189054726324855E-3</v>
      </c>
      <c r="J59" s="25">
        <f t="shared" ref="J59:J66" si="11">H59+I59</f>
        <v>24.993781094527368</v>
      </c>
      <c r="K59" s="26">
        <f t="shared" si="8"/>
        <v>1.4413945267893522</v>
      </c>
      <c r="L59" s="25">
        <f t="shared" si="9"/>
        <v>2.5945101482208339</v>
      </c>
      <c r="M59" s="25">
        <f t="shared" si="10"/>
        <v>97.405489851779166</v>
      </c>
      <c r="N59" s="240">
        <v>100</v>
      </c>
      <c r="O59" s="241">
        <v>95</v>
      </c>
    </row>
    <row r="60" spans="4:19" x14ac:dyDescent="0.25">
      <c r="D60" s="12">
        <v>8</v>
      </c>
      <c r="E60" s="240">
        <v>2.38</v>
      </c>
      <c r="F60" s="6">
        <v>437</v>
      </c>
      <c r="G60" s="6">
        <v>481</v>
      </c>
      <c r="H60" s="6">
        <f t="shared" si="6"/>
        <v>44</v>
      </c>
      <c r="I60" s="25">
        <f t="shared" si="7"/>
        <v>-1.0945273631833174E-2</v>
      </c>
      <c r="J60" s="25">
        <f t="shared" si="11"/>
        <v>43.989054726368167</v>
      </c>
      <c r="K60" s="26">
        <f t="shared" si="8"/>
        <v>2.5368543671492598</v>
      </c>
      <c r="L60" s="25">
        <f t="shared" si="9"/>
        <v>5.1313645153700937</v>
      </c>
      <c r="M60" s="25">
        <f t="shared" si="10"/>
        <v>94.868635484629905</v>
      </c>
      <c r="N60" s="240">
        <v>100</v>
      </c>
      <c r="O60" s="241">
        <v>80</v>
      </c>
    </row>
    <row r="61" spans="4:19" x14ac:dyDescent="0.25">
      <c r="D61" s="12">
        <v>16</v>
      </c>
      <c r="E61" s="240">
        <v>1.19</v>
      </c>
      <c r="F61" s="6">
        <v>402</v>
      </c>
      <c r="G61" s="6">
        <v>507</v>
      </c>
      <c r="H61" s="6">
        <f t="shared" si="6"/>
        <v>105</v>
      </c>
      <c r="I61" s="25">
        <f t="shared" si="7"/>
        <v>-2.6119402985056439E-2</v>
      </c>
      <c r="J61" s="25">
        <f t="shared" si="11"/>
        <v>104.97388059701494</v>
      </c>
      <c r="K61" s="26">
        <f t="shared" si="8"/>
        <v>6.0538570125152793</v>
      </c>
      <c r="L61" s="25">
        <f t="shared" si="9"/>
        <v>11.185221527885373</v>
      </c>
      <c r="M61" s="25">
        <f t="shared" si="10"/>
        <v>88.814778472114625</v>
      </c>
      <c r="N61" s="240">
        <v>85</v>
      </c>
      <c r="O61" s="241">
        <v>50</v>
      </c>
    </row>
    <row r="62" spans="4:19" x14ac:dyDescent="0.25">
      <c r="D62" s="12">
        <v>30</v>
      </c>
      <c r="E62" s="240">
        <v>0.6</v>
      </c>
      <c r="F62" s="6">
        <v>363</v>
      </c>
      <c r="G62" s="6">
        <v>842</v>
      </c>
      <c r="H62" s="6">
        <f t="shared" si="6"/>
        <v>479</v>
      </c>
      <c r="I62" s="25">
        <f t="shared" si="7"/>
        <v>-0.11915422885563842</v>
      </c>
      <c r="J62" s="25">
        <f t="shared" si="11"/>
        <v>478.88084577114438</v>
      </c>
      <c r="K62" s="26">
        <f t="shared" si="8"/>
        <v>27.617119133283989</v>
      </c>
      <c r="L62" s="25">
        <f t="shared" si="9"/>
        <v>38.80234066116936</v>
      </c>
      <c r="M62" s="25">
        <f t="shared" si="10"/>
        <v>61.19765933883064</v>
      </c>
      <c r="N62" s="240">
        <v>60</v>
      </c>
      <c r="O62" s="241">
        <v>25</v>
      </c>
    </row>
    <row r="63" spans="4:19" x14ac:dyDescent="0.25">
      <c r="D63" s="12">
        <v>50</v>
      </c>
      <c r="E63" s="240">
        <v>0.3</v>
      </c>
      <c r="F63" s="6">
        <v>333</v>
      </c>
      <c r="G63" s="6">
        <v>987</v>
      </c>
      <c r="H63" s="6">
        <f t="shared" si="6"/>
        <v>654</v>
      </c>
      <c r="I63" s="25">
        <f t="shared" si="7"/>
        <v>-0.16268656716406582</v>
      </c>
      <c r="J63" s="25">
        <f t="shared" si="11"/>
        <v>653.83731343283591</v>
      </c>
      <c r="K63" s="26">
        <f t="shared" si="8"/>
        <v>37.706880820809452</v>
      </c>
      <c r="L63" s="25">
        <f t="shared" si="9"/>
        <v>76.509221481978813</v>
      </c>
      <c r="M63" s="25">
        <f t="shared" si="10"/>
        <v>23.490778518021187</v>
      </c>
      <c r="N63" s="240">
        <v>30</v>
      </c>
      <c r="O63" s="241">
        <v>10</v>
      </c>
    </row>
    <row r="64" spans="4:19" x14ac:dyDescent="0.25">
      <c r="D64" s="12">
        <v>100</v>
      </c>
      <c r="E64" s="240">
        <v>0.15</v>
      </c>
      <c r="F64" s="6">
        <v>317</v>
      </c>
      <c r="G64" s="6">
        <v>554</v>
      </c>
      <c r="H64" s="6">
        <f t="shared" si="6"/>
        <v>237</v>
      </c>
      <c r="I64" s="25">
        <f t="shared" si="7"/>
        <v>-5.8955223880555963E-2</v>
      </c>
      <c r="J64" s="25">
        <f t="shared" si="11"/>
        <v>236.94104477611944</v>
      </c>
      <c r="K64" s="26">
        <f t="shared" si="8"/>
        <v>13.664420113963057</v>
      </c>
      <c r="L64" s="25">
        <f t="shared" ref="L64:L65" si="12">L63+K64</f>
        <v>90.173641595941874</v>
      </c>
      <c r="M64" s="25">
        <f t="shared" si="10"/>
        <v>9.8263584040581264</v>
      </c>
      <c r="N64" s="240">
        <v>10</v>
      </c>
      <c r="O64" s="241">
        <v>0</v>
      </c>
      <c r="Q64" t="s">
        <v>100</v>
      </c>
      <c r="S64" t="s">
        <v>101</v>
      </c>
    </row>
    <row r="65" spans="4:19" x14ac:dyDescent="0.25">
      <c r="D65" s="12">
        <v>200</v>
      </c>
      <c r="E65" s="240">
        <v>7.3999999999999996E-2</v>
      </c>
      <c r="F65" s="6">
        <v>461</v>
      </c>
      <c r="G65" s="6">
        <v>531</v>
      </c>
      <c r="H65" s="6">
        <f t="shared" si="6"/>
        <v>70</v>
      </c>
      <c r="I65" s="25">
        <f t="shared" si="7"/>
        <v>-1.7412935323370959E-2</v>
      </c>
      <c r="J65" s="25">
        <f t="shared" si="11"/>
        <v>69.982587064676636</v>
      </c>
      <c r="K65" s="26">
        <f t="shared" si="8"/>
        <v>4.0359046750101868</v>
      </c>
      <c r="L65" s="25">
        <f t="shared" si="12"/>
        <v>94.20954627095206</v>
      </c>
      <c r="M65" s="25">
        <f t="shared" si="10"/>
        <v>5.7904537290479396</v>
      </c>
      <c r="N65" s="240">
        <v>5</v>
      </c>
      <c r="O65" s="241">
        <v>0</v>
      </c>
      <c r="Q65" t="s">
        <v>102</v>
      </c>
      <c r="S65" t="s">
        <v>103</v>
      </c>
    </row>
    <row r="66" spans="4:19" ht="15.75" thickBot="1" x14ac:dyDescent="0.3">
      <c r="D66" s="13" t="s">
        <v>10</v>
      </c>
      <c r="E66" s="14">
        <v>0</v>
      </c>
      <c r="F66" s="15">
        <v>347</v>
      </c>
      <c r="G66" s="15">
        <v>351</v>
      </c>
      <c r="H66" s="15">
        <f t="shared" si="6"/>
        <v>4</v>
      </c>
      <c r="I66" s="28">
        <f t="shared" si="7"/>
        <v>-9.9502487562119768E-4</v>
      </c>
      <c r="J66" s="28">
        <f t="shared" si="11"/>
        <v>3.9990049751243788</v>
      </c>
      <c r="K66" s="27">
        <f>((J66+(H48-H50))/H48)*100</f>
        <v>5.8822955579656506</v>
      </c>
      <c r="L66" s="28">
        <f>L65+K66</f>
        <v>100.09184182891771</v>
      </c>
      <c r="M66" s="28">
        <f>100-L66</f>
        <v>-9.1841828917708312E-2</v>
      </c>
      <c r="N66" s="14"/>
      <c r="O66" s="16"/>
    </row>
    <row r="67" spans="4:19" x14ac:dyDescent="0.25">
      <c r="D67" s="2"/>
      <c r="H67" s="29">
        <f>H57+H58+H59+H60+H61+H62+H63+H64+H65+H66</f>
        <v>1638</v>
      </c>
      <c r="I67" s="43">
        <f>(1-(H67/H50))*100</f>
        <v>-0.12224938875304847</v>
      </c>
      <c r="J67" s="3">
        <f>SUM(J57:J66)</f>
        <v>1637.592537313433</v>
      </c>
      <c r="K67" s="30">
        <f>SUM(K57:K66)</f>
        <v>100.09184182891771</v>
      </c>
      <c r="L67" s="22"/>
    </row>
    <row r="68" spans="4:19" x14ac:dyDescent="0.25">
      <c r="D68" s="2"/>
    </row>
    <row r="69" spans="4:19" x14ac:dyDescent="0.25">
      <c r="D69" s="2"/>
      <c r="I69" s="2"/>
    </row>
    <row r="70" spans="4:19" x14ac:dyDescent="0.25">
      <c r="D70" s="2"/>
      <c r="E70" s="327" t="s">
        <v>31</v>
      </c>
      <c r="F70" s="327"/>
      <c r="G70" s="328">
        <f>(L59+L60+L61+L62+L63+L64)/100</f>
        <v>2.2439629993056633</v>
      </c>
      <c r="H70" s="328"/>
      <c r="I70" s="328"/>
      <c r="J70" s="328"/>
    </row>
    <row r="73" spans="4:19" x14ac:dyDescent="0.25">
      <c r="E73" s="323" t="s">
        <v>28</v>
      </c>
      <c r="F73" s="323"/>
      <c r="G73" s="323"/>
      <c r="H73" s="323"/>
      <c r="I73" s="323"/>
      <c r="J73" s="323"/>
      <c r="K73" s="323"/>
      <c r="L73" s="323"/>
      <c r="M73" s="323"/>
      <c r="N73" s="323"/>
    </row>
    <row r="76" spans="4:19" x14ac:dyDescent="0.25">
      <c r="D76" s="19" t="s">
        <v>23</v>
      </c>
      <c r="E76" s="329" t="s">
        <v>29</v>
      </c>
      <c r="F76" s="329"/>
      <c r="G76" s="329"/>
      <c r="H76" s="329"/>
      <c r="I76" s="329"/>
    </row>
    <row r="78" spans="4:19" x14ac:dyDescent="0.25">
      <c r="D78" s="324" t="s">
        <v>24</v>
      </c>
      <c r="E78" s="324"/>
      <c r="F78" s="330" t="s">
        <v>110</v>
      </c>
      <c r="G78" s="330"/>
      <c r="H78" s="330"/>
      <c r="I78" s="330"/>
    </row>
    <row r="80" spans="4:19" x14ac:dyDescent="0.25">
      <c r="D80" s="324" t="s">
        <v>27</v>
      </c>
      <c r="E80" s="325"/>
      <c r="F80" s="331">
        <v>42587</v>
      </c>
      <c r="G80" s="331"/>
      <c r="H80" s="331"/>
      <c r="I80" s="331"/>
    </row>
    <row r="82" spans="4:15" x14ac:dyDescent="0.25">
      <c r="D82" s="324" t="s">
        <v>33</v>
      </c>
      <c r="E82" s="324"/>
      <c r="F82" s="324"/>
      <c r="G82" s="324"/>
      <c r="H82" s="334">
        <v>1734</v>
      </c>
      <c r="I82" s="334"/>
    </row>
    <row r="83" spans="4:15" x14ac:dyDescent="0.25">
      <c r="D83" s="242"/>
      <c r="E83" s="242"/>
      <c r="F83" s="242"/>
      <c r="G83" s="242"/>
      <c r="H83" s="24"/>
    </row>
    <row r="84" spans="4:15" x14ac:dyDescent="0.25">
      <c r="D84" s="324" t="s">
        <v>32</v>
      </c>
      <c r="E84" s="324"/>
      <c r="F84" s="324"/>
      <c r="G84" s="324"/>
      <c r="H84" s="334">
        <v>1636</v>
      </c>
      <c r="I84" s="334"/>
    </row>
    <row r="86" spans="4:15" x14ac:dyDescent="0.25">
      <c r="D86" s="324" t="s">
        <v>99</v>
      </c>
      <c r="E86" s="324"/>
      <c r="F86" s="324"/>
      <c r="G86" s="324"/>
      <c r="H86" s="330"/>
      <c r="I86" s="330"/>
    </row>
    <row r="87" spans="4:15" ht="15.75" thickBot="1" x14ac:dyDescent="0.3"/>
    <row r="88" spans="4:15" ht="15.75" thickBot="1" x14ac:dyDescent="0.3">
      <c r="D88" s="45" t="s">
        <v>0</v>
      </c>
      <c r="E88" s="243" t="s">
        <v>1</v>
      </c>
      <c r="F88" s="243" t="s">
        <v>2</v>
      </c>
      <c r="G88" s="243" t="s">
        <v>2</v>
      </c>
      <c r="H88" s="243" t="s">
        <v>3</v>
      </c>
      <c r="I88" s="243" t="s">
        <v>4</v>
      </c>
      <c r="J88" s="243" t="s">
        <v>3</v>
      </c>
      <c r="K88" s="243" t="s">
        <v>5</v>
      </c>
      <c r="L88" s="243" t="s">
        <v>6</v>
      </c>
      <c r="M88" s="243" t="s">
        <v>5</v>
      </c>
      <c r="N88" s="332" t="s">
        <v>7</v>
      </c>
      <c r="O88" s="333"/>
    </row>
    <row r="89" spans="4:15" x14ac:dyDescent="0.25">
      <c r="D89" s="7" t="s">
        <v>8</v>
      </c>
      <c r="E89" s="239" t="s">
        <v>11</v>
      </c>
      <c r="F89" s="239" t="s">
        <v>12</v>
      </c>
      <c r="G89" s="47" t="s">
        <v>13</v>
      </c>
      <c r="H89" s="239" t="s">
        <v>14</v>
      </c>
      <c r="I89" s="239"/>
      <c r="J89" s="239" t="s">
        <v>15</v>
      </c>
      <c r="K89" s="239" t="s">
        <v>16</v>
      </c>
      <c r="L89" s="239" t="s">
        <v>17</v>
      </c>
      <c r="M89" s="239" t="s">
        <v>18</v>
      </c>
      <c r="N89" s="319" t="s">
        <v>19</v>
      </c>
      <c r="O89" s="320"/>
    </row>
    <row r="90" spans="4:15" x14ac:dyDescent="0.25">
      <c r="D90" s="9"/>
      <c r="E90" s="240"/>
      <c r="F90" s="240" t="s">
        <v>22</v>
      </c>
      <c r="G90" s="240" t="s">
        <v>22</v>
      </c>
      <c r="H90" s="240" t="s">
        <v>22</v>
      </c>
      <c r="I90" s="240"/>
      <c r="J90" s="240" t="s">
        <v>22</v>
      </c>
      <c r="K90" s="240" t="s">
        <v>21</v>
      </c>
      <c r="L90" s="240" t="s">
        <v>21</v>
      </c>
      <c r="M90" s="240" t="s">
        <v>21</v>
      </c>
      <c r="N90" s="321" t="s">
        <v>20</v>
      </c>
      <c r="O90" s="322"/>
    </row>
    <row r="91" spans="4:15" x14ac:dyDescent="0.25">
      <c r="D91" s="10" t="s">
        <v>9</v>
      </c>
      <c r="E91" s="240">
        <v>12.7</v>
      </c>
      <c r="F91" s="6">
        <v>648</v>
      </c>
      <c r="G91" s="6">
        <v>653</v>
      </c>
      <c r="H91" s="6">
        <f>G91-F91</f>
        <v>5</v>
      </c>
      <c r="I91" s="25">
        <f>(H91*$I$33)/100</f>
        <v>-1.2437810945264971E-3</v>
      </c>
      <c r="J91" s="25">
        <f>H91+I91</f>
        <v>4.9987562189054735</v>
      </c>
      <c r="K91" s="26">
        <f>(J91/$H$82)*100</f>
        <v>0.28827890535787049</v>
      </c>
      <c r="L91" s="25">
        <f>K91</f>
        <v>0.28827890535787049</v>
      </c>
      <c r="M91" s="25">
        <f>100-L91</f>
        <v>99.71172109464213</v>
      </c>
      <c r="N91" s="240">
        <v>100</v>
      </c>
      <c r="O91" s="241">
        <v>100</v>
      </c>
    </row>
    <row r="92" spans="4:15" x14ac:dyDescent="0.25">
      <c r="D92" s="10" t="s">
        <v>37</v>
      </c>
      <c r="E92" s="240">
        <v>9.51</v>
      </c>
      <c r="F92" s="6">
        <v>484</v>
      </c>
      <c r="G92" s="6">
        <v>499</v>
      </c>
      <c r="H92" s="6">
        <f t="shared" ref="H92:H100" si="13">G92-F92</f>
        <v>15</v>
      </c>
      <c r="I92" s="25">
        <f t="shared" ref="I92:I100" si="14">(H92*$I$33)/100</f>
        <v>-3.7313432835794913E-3</v>
      </c>
      <c r="J92" s="25">
        <f>H92+I92</f>
        <v>14.996268656716421</v>
      </c>
      <c r="K92" s="26">
        <f t="shared" ref="K92:K99" si="15">(J92/$H$82)*100</f>
        <v>0.86483671607361123</v>
      </c>
      <c r="L92" s="25">
        <f t="shared" ref="L92:L99" si="16">L91+K92</f>
        <v>1.1531156214314817</v>
      </c>
      <c r="M92" s="25">
        <f t="shared" ref="M92:M100" si="17">100-L92</f>
        <v>98.846884378568518</v>
      </c>
      <c r="N92" s="240">
        <v>100</v>
      </c>
      <c r="O92" s="241">
        <v>100</v>
      </c>
    </row>
    <row r="93" spans="4:15" x14ac:dyDescent="0.25">
      <c r="D93" s="12">
        <v>4</v>
      </c>
      <c r="E93" s="240">
        <v>4.76</v>
      </c>
      <c r="F93" s="6">
        <v>465</v>
      </c>
      <c r="G93" s="6">
        <v>490</v>
      </c>
      <c r="H93" s="6">
        <f t="shared" si="13"/>
        <v>25</v>
      </c>
      <c r="I93" s="25">
        <f t="shared" si="14"/>
        <v>-6.2189054726324855E-3</v>
      </c>
      <c r="J93" s="25">
        <f t="shared" ref="J93:J100" si="18">H93+I93</f>
        <v>24.993781094527368</v>
      </c>
      <c r="K93" s="26">
        <f t="shared" si="15"/>
        <v>1.4413945267893522</v>
      </c>
      <c r="L93" s="25">
        <f t="shared" si="16"/>
        <v>2.5945101482208339</v>
      </c>
      <c r="M93" s="25">
        <f t="shared" si="17"/>
        <v>97.405489851779166</v>
      </c>
      <c r="N93" s="240">
        <v>100</v>
      </c>
      <c r="O93" s="241">
        <v>95</v>
      </c>
    </row>
    <row r="94" spans="4:15" x14ac:dyDescent="0.25">
      <c r="D94" s="12">
        <v>8</v>
      </c>
      <c r="E94" s="240">
        <v>2.38</v>
      </c>
      <c r="F94" s="6">
        <v>437</v>
      </c>
      <c r="G94" s="6">
        <v>481</v>
      </c>
      <c r="H94" s="6">
        <f t="shared" si="13"/>
        <v>44</v>
      </c>
      <c r="I94" s="25">
        <f t="shared" si="14"/>
        <v>-1.0945273631833174E-2</v>
      </c>
      <c r="J94" s="25">
        <f t="shared" si="18"/>
        <v>43.989054726368167</v>
      </c>
      <c r="K94" s="26">
        <f t="shared" si="15"/>
        <v>2.5368543671492598</v>
      </c>
      <c r="L94" s="25">
        <f t="shared" si="16"/>
        <v>5.1313645153700937</v>
      </c>
      <c r="M94" s="25">
        <f t="shared" si="17"/>
        <v>94.868635484629905</v>
      </c>
      <c r="N94" s="240">
        <v>100</v>
      </c>
      <c r="O94" s="241">
        <v>80</v>
      </c>
    </row>
    <row r="95" spans="4:15" x14ac:dyDescent="0.25">
      <c r="D95" s="12">
        <v>16</v>
      </c>
      <c r="E95" s="240">
        <v>1.19</v>
      </c>
      <c r="F95" s="6">
        <v>402</v>
      </c>
      <c r="G95" s="6">
        <v>507</v>
      </c>
      <c r="H95" s="6">
        <f t="shared" si="13"/>
        <v>105</v>
      </c>
      <c r="I95" s="25">
        <f t="shared" si="14"/>
        <v>-2.6119402985056439E-2</v>
      </c>
      <c r="J95" s="25">
        <f t="shared" si="18"/>
        <v>104.97388059701494</v>
      </c>
      <c r="K95" s="26">
        <f t="shared" si="15"/>
        <v>6.0538570125152793</v>
      </c>
      <c r="L95" s="25">
        <f t="shared" si="16"/>
        <v>11.185221527885373</v>
      </c>
      <c r="M95" s="25">
        <f t="shared" si="17"/>
        <v>88.814778472114625</v>
      </c>
      <c r="N95" s="240">
        <v>85</v>
      </c>
      <c r="O95" s="241">
        <v>50</v>
      </c>
    </row>
    <row r="96" spans="4:15" x14ac:dyDescent="0.25">
      <c r="D96" s="12">
        <v>30</v>
      </c>
      <c r="E96" s="240">
        <v>0.6</v>
      </c>
      <c r="F96" s="6">
        <v>363</v>
      </c>
      <c r="G96" s="6">
        <v>842</v>
      </c>
      <c r="H96" s="6">
        <f t="shared" si="13"/>
        <v>479</v>
      </c>
      <c r="I96" s="25">
        <f t="shared" si="14"/>
        <v>-0.11915422885563842</v>
      </c>
      <c r="J96" s="25">
        <f t="shared" si="18"/>
        <v>478.88084577114438</v>
      </c>
      <c r="K96" s="26">
        <f t="shared" si="15"/>
        <v>27.617119133283989</v>
      </c>
      <c r="L96" s="25">
        <f t="shared" si="16"/>
        <v>38.80234066116936</v>
      </c>
      <c r="M96" s="25">
        <f t="shared" si="17"/>
        <v>61.19765933883064</v>
      </c>
      <c r="N96" s="240">
        <v>60</v>
      </c>
      <c r="O96" s="241">
        <v>25</v>
      </c>
    </row>
    <row r="97" spans="4:19" x14ac:dyDescent="0.25">
      <c r="D97" s="12">
        <v>50</v>
      </c>
      <c r="E97" s="240">
        <v>0.3</v>
      </c>
      <c r="F97" s="6">
        <v>333</v>
      </c>
      <c r="G97" s="6">
        <v>987</v>
      </c>
      <c r="H97" s="6">
        <f t="shared" si="13"/>
        <v>654</v>
      </c>
      <c r="I97" s="25">
        <f t="shared" si="14"/>
        <v>-0.16268656716406582</v>
      </c>
      <c r="J97" s="25">
        <f t="shared" si="18"/>
        <v>653.83731343283591</v>
      </c>
      <c r="K97" s="26">
        <f t="shared" si="15"/>
        <v>37.706880820809452</v>
      </c>
      <c r="L97" s="25">
        <f t="shared" si="16"/>
        <v>76.509221481978813</v>
      </c>
      <c r="M97" s="25">
        <f t="shared" si="17"/>
        <v>23.490778518021187</v>
      </c>
      <c r="N97" s="240">
        <v>30</v>
      </c>
      <c r="O97" s="241">
        <v>10</v>
      </c>
    </row>
    <row r="98" spans="4:19" x14ac:dyDescent="0.25">
      <c r="D98" s="12">
        <v>100</v>
      </c>
      <c r="E98" s="240">
        <v>0.15</v>
      </c>
      <c r="F98" s="6">
        <v>317</v>
      </c>
      <c r="G98" s="6">
        <v>554</v>
      </c>
      <c r="H98" s="6">
        <f t="shared" si="13"/>
        <v>237</v>
      </c>
      <c r="I98" s="25">
        <f t="shared" si="14"/>
        <v>-5.8955223880555963E-2</v>
      </c>
      <c r="J98" s="25">
        <f t="shared" si="18"/>
        <v>236.94104477611944</v>
      </c>
      <c r="K98" s="26">
        <f t="shared" si="15"/>
        <v>13.664420113963057</v>
      </c>
      <c r="L98" s="25">
        <f t="shared" si="16"/>
        <v>90.173641595941874</v>
      </c>
      <c r="M98" s="25">
        <f t="shared" si="17"/>
        <v>9.8263584040581264</v>
      </c>
      <c r="N98" s="240">
        <v>10</v>
      </c>
      <c r="O98" s="241">
        <v>0</v>
      </c>
      <c r="Q98" t="s">
        <v>100</v>
      </c>
      <c r="S98" t="s">
        <v>101</v>
      </c>
    </row>
    <row r="99" spans="4:19" x14ac:dyDescent="0.25">
      <c r="D99" s="12">
        <v>200</v>
      </c>
      <c r="E99" s="240">
        <v>7.3999999999999996E-2</v>
      </c>
      <c r="F99" s="6">
        <v>461</v>
      </c>
      <c r="G99" s="6">
        <v>531</v>
      </c>
      <c r="H99" s="6">
        <f t="shared" si="13"/>
        <v>70</v>
      </c>
      <c r="I99" s="25">
        <f t="shared" si="14"/>
        <v>-1.7412935323370959E-2</v>
      </c>
      <c r="J99" s="25">
        <f t="shared" si="18"/>
        <v>69.982587064676636</v>
      </c>
      <c r="K99" s="26">
        <f t="shared" si="15"/>
        <v>4.0359046750101868</v>
      </c>
      <c r="L99" s="25">
        <f t="shared" si="16"/>
        <v>94.20954627095206</v>
      </c>
      <c r="M99" s="25">
        <f t="shared" si="17"/>
        <v>5.7904537290479396</v>
      </c>
      <c r="N99" s="240">
        <v>5</v>
      </c>
      <c r="O99" s="241">
        <v>0</v>
      </c>
      <c r="Q99" t="s">
        <v>102</v>
      </c>
      <c r="S99" t="s">
        <v>103</v>
      </c>
    </row>
    <row r="100" spans="4:19" ht="15.75" thickBot="1" x14ac:dyDescent="0.3">
      <c r="D100" s="13" t="s">
        <v>10</v>
      </c>
      <c r="E100" s="14">
        <v>0</v>
      </c>
      <c r="F100" s="15">
        <v>347</v>
      </c>
      <c r="G100" s="15">
        <v>351</v>
      </c>
      <c r="H100" s="15">
        <f t="shared" si="13"/>
        <v>4</v>
      </c>
      <c r="I100" s="28">
        <f t="shared" si="14"/>
        <v>-9.9502487562119768E-4</v>
      </c>
      <c r="J100" s="28">
        <f t="shared" si="18"/>
        <v>3.9990049751243788</v>
      </c>
      <c r="K100" s="27">
        <f>((J100+(H82-H84))/H82)*100</f>
        <v>5.8822955579656506</v>
      </c>
      <c r="L100" s="28">
        <f>L99+K100</f>
        <v>100.09184182891771</v>
      </c>
      <c r="M100" s="28">
        <f t="shared" si="17"/>
        <v>-9.1841828917708312E-2</v>
      </c>
      <c r="N100" s="14"/>
      <c r="O100" s="16"/>
    </row>
    <row r="101" spans="4:19" x14ac:dyDescent="0.25">
      <c r="D101" s="2"/>
      <c r="H101" s="29">
        <f>H91+H92+H93+H94+H95+H96+H97+H98+H99+H100</f>
        <v>1638</v>
      </c>
      <c r="I101" s="43">
        <f>(1-(H101/H84))*100</f>
        <v>-0.12224938875304847</v>
      </c>
      <c r="J101" s="3">
        <f>SUM(J91:J100)</f>
        <v>1637.592537313433</v>
      </c>
      <c r="K101" s="30">
        <f>SUM(K91:K100)</f>
        <v>100.09184182891771</v>
      </c>
      <c r="L101" s="22"/>
    </row>
    <row r="102" spans="4:19" x14ac:dyDescent="0.25">
      <c r="D102" s="2"/>
    </row>
    <row r="103" spans="4:19" x14ac:dyDescent="0.25">
      <c r="D103" s="2"/>
      <c r="I103" s="2"/>
    </row>
    <row r="104" spans="4:19" x14ac:dyDescent="0.25">
      <c r="D104" s="2"/>
      <c r="E104" s="327" t="s">
        <v>31</v>
      </c>
      <c r="F104" s="327"/>
      <c r="G104" s="328">
        <f>(L93+L94+L95+L96+L97+L98)/100</f>
        <v>2.2439629993056633</v>
      </c>
      <c r="H104" s="328"/>
      <c r="I104" s="328"/>
      <c r="J104" s="328"/>
    </row>
    <row r="107" spans="4:19" x14ac:dyDescent="0.25">
      <c r="E107" s="323" t="s">
        <v>28</v>
      </c>
      <c r="F107" s="323"/>
      <c r="G107" s="323"/>
      <c r="H107" s="323"/>
      <c r="I107" s="323"/>
      <c r="J107" s="323"/>
      <c r="K107" s="323"/>
      <c r="L107" s="323"/>
      <c r="M107" s="323"/>
      <c r="N107" s="323"/>
    </row>
    <row r="110" spans="4:19" x14ac:dyDescent="0.25">
      <c r="D110" s="19" t="s">
        <v>23</v>
      </c>
      <c r="E110" s="329" t="s">
        <v>29</v>
      </c>
      <c r="F110" s="329"/>
      <c r="G110" s="329"/>
      <c r="H110" s="329"/>
      <c r="I110" s="329"/>
    </row>
    <row r="112" spans="4:19" x14ac:dyDescent="0.25">
      <c r="D112" s="324" t="s">
        <v>24</v>
      </c>
      <c r="E112" s="324"/>
      <c r="F112" s="330" t="s">
        <v>107</v>
      </c>
      <c r="G112" s="330"/>
      <c r="H112" s="330"/>
      <c r="I112" s="330"/>
    </row>
    <row r="114" spans="4:15" x14ac:dyDescent="0.25">
      <c r="D114" s="324" t="s">
        <v>27</v>
      </c>
      <c r="E114" s="325"/>
      <c r="F114" s="331">
        <v>42587</v>
      </c>
      <c r="G114" s="331"/>
      <c r="H114" s="331"/>
      <c r="I114" s="331"/>
    </row>
    <row r="116" spans="4:15" x14ac:dyDescent="0.25">
      <c r="D116" s="324" t="s">
        <v>33</v>
      </c>
      <c r="E116" s="324"/>
      <c r="F116" s="324"/>
      <c r="G116" s="324"/>
      <c r="H116" s="334">
        <v>1734</v>
      </c>
      <c r="I116" s="334"/>
    </row>
    <row r="117" spans="4:15" x14ac:dyDescent="0.25">
      <c r="D117" s="242"/>
      <c r="E117" s="242"/>
      <c r="F117" s="242"/>
      <c r="G117" s="242"/>
      <c r="H117" s="24"/>
    </row>
    <row r="118" spans="4:15" x14ac:dyDescent="0.25">
      <c r="D118" s="324" t="s">
        <v>32</v>
      </c>
      <c r="E118" s="324"/>
      <c r="F118" s="324"/>
      <c r="G118" s="324"/>
      <c r="H118" s="334">
        <v>1636</v>
      </c>
      <c r="I118" s="334"/>
    </row>
    <row r="120" spans="4:15" x14ac:dyDescent="0.25">
      <c r="D120" s="324" t="s">
        <v>99</v>
      </c>
      <c r="E120" s="324"/>
      <c r="F120" s="324"/>
      <c r="G120" s="324"/>
      <c r="H120" s="330"/>
      <c r="I120" s="330"/>
    </row>
    <row r="121" spans="4:15" ht="15.75" thickBot="1" x14ac:dyDescent="0.3"/>
    <row r="122" spans="4:15" ht="15.75" thickBot="1" x14ac:dyDescent="0.3">
      <c r="D122" s="45" t="s">
        <v>0</v>
      </c>
      <c r="E122" s="243" t="s">
        <v>1</v>
      </c>
      <c r="F122" s="243" t="s">
        <v>2</v>
      </c>
      <c r="G122" s="243" t="s">
        <v>2</v>
      </c>
      <c r="H122" s="243" t="s">
        <v>3</v>
      </c>
      <c r="I122" s="243" t="s">
        <v>4</v>
      </c>
      <c r="J122" s="243" t="s">
        <v>3</v>
      </c>
      <c r="K122" s="243" t="s">
        <v>5</v>
      </c>
      <c r="L122" s="243" t="s">
        <v>6</v>
      </c>
      <c r="M122" s="243" t="s">
        <v>5</v>
      </c>
      <c r="N122" s="332" t="s">
        <v>7</v>
      </c>
      <c r="O122" s="333"/>
    </row>
    <row r="123" spans="4:15" x14ac:dyDescent="0.25">
      <c r="D123" s="7" t="s">
        <v>8</v>
      </c>
      <c r="E123" s="239" t="s">
        <v>11</v>
      </c>
      <c r="F123" s="239" t="s">
        <v>12</v>
      </c>
      <c r="G123" s="47" t="s">
        <v>13</v>
      </c>
      <c r="H123" s="239" t="s">
        <v>14</v>
      </c>
      <c r="I123" s="239"/>
      <c r="J123" s="239" t="s">
        <v>15</v>
      </c>
      <c r="K123" s="239" t="s">
        <v>16</v>
      </c>
      <c r="L123" s="239" t="s">
        <v>17</v>
      </c>
      <c r="M123" s="239" t="s">
        <v>18</v>
      </c>
      <c r="N123" s="319" t="s">
        <v>19</v>
      </c>
      <c r="O123" s="320"/>
    </row>
    <row r="124" spans="4:15" x14ac:dyDescent="0.25">
      <c r="D124" s="9"/>
      <c r="E124" s="240"/>
      <c r="F124" s="240" t="s">
        <v>22</v>
      </c>
      <c r="G124" s="240" t="s">
        <v>22</v>
      </c>
      <c r="H124" s="240" t="s">
        <v>22</v>
      </c>
      <c r="I124" s="240"/>
      <c r="J124" s="240" t="s">
        <v>22</v>
      </c>
      <c r="K124" s="240" t="s">
        <v>21</v>
      </c>
      <c r="L124" s="240" t="s">
        <v>21</v>
      </c>
      <c r="M124" s="240" t="s">
        <v>21</v>
      </c>
      <c r="N124" s="321" t="s">
        <v>20</v>
      </c>
      <c r="O124" s="322"/>
    </row>
    <row r="125" spans="4:15" x14ac:dyDescent="0.25">
      <c r="D125" s="10" t="s">
        <v>9</v>
      </c>
      <c r="E125" s="240">
        <v>12.7</v>
      </c>
      <c r="F125" s="6">
        <v>648</v>
      </c>
      <c r="G125" s="6">
        <v>653</v>
      </c>
      <c r="H125" s="6">
        <f>G125-F125</f>
        <v>5</v>
      </c>
      <c r="I125" s="25">
        <f>(H125*$I$33)/100</f>
        <v>-1.2437810945264971E-3</v>
      </c>
      <c r="J125" s="25">
        <f>H125+I125</f>
        <v>4.9987562189054735</v>
      </c>
      <c r="K125" s="26">
        <f>(J125/$H$116)*100</f>
        <v>0.28827890535787049</v>
      </c>
      <c r="L125" s="25">
        <f>K125</f>
        <v>0.28827890535787049</v>
      </c>
      <c r="M125" s="25">
        <f>100-L125</f>
        <v>99.71172109464213</v>
      </c>
      <c r="N125" s="240">
        <v>100</v>
      </c>
      <c r="O125" s="241">
        <v>100</v>
      </c>
    </row>
    <row r="126" spans="4:15" x14ac:dyDescent="0.25">
      <c r="D126" s="10" t="s">
        <v>37</v>
      </c>
      <c r="E126" s="240">
        <v>9.51</v>
      </c>
      <c r="F126" s="6">
        <v>484</v>
      </c>
      <c r="G126" s="6">
        <v>499</v>
      </c>
      <c r="H126" s="6">
        <f t="shared" ref="H126:H134" si="19">G126-F126</f>
        <v>15</v>
      </c>
      <c r="I126" s="25">
        <f t="shared" ref="I126:I134" si="20">(H126*$I$33)/100</f>
        <v>-3.7313432835794913E-3</v>
      </c>
      <c r="J126" s="25">
        <f>H126+I126</f>
        <v>14.996268656716421</v>
      </c>
      <c r="K126" s="26">
        <f>(J126/$H$116)*100</f>
        <v>0.86483671607361123</v>
      </c>
      <c r="L126" s="25">
        <f t="shared" ref="L126:L133" si="21">L125+K126</f>
        <v>1.1531156214314817</v>
      </c>
      <c r="M126" s="25">
        <f t="shared" ref="M126:M134" si="22">100-L126</f>
        <v>98.846884378568518</v>
      </c>
      <c r="N126" s="240">
        <v>100</v>
      </c>
      <c r="O126" s="241">
        <v>100</v>
      </c>
    </row>
    <row r="127" spans="4:15" x14ac:dyDescent="0.25">
      <c r="D127" s="12">
        <v>4</v>
      </c>
      <c r="E127" s="240">
        <v>4.76</v>
      </c>
      <c r="F127" s="6">
        <v>465</v>
      </c>
      <c r="G127" s="6">
        <v>490</v>
      </c>
      <c r="H127" s="6">
        <f t="shared" si="19"/>
        <v>25</v>
      </c>
      <c r="I127" s="25">
        <f t="shared" si="20"/>
        <v>-6.2189054726324855E-3</v>
      </c>
      <c r="J127" s="25">
        <f t="shared" ref="J127:J134" si="23">H127+I127</f>
        <v>24.993781094527368</v>
      </c>
      <c r="K127" s="26">
        <f>(J127/$H$116)*100</f>
        <v>1.4413945267893522</v>
      </c>
      <c r="L127" s="25">
        <f t="shared" si="21"/>
        <v>2.5945101482208339</v>
      </c>
      <c r="M127" s="25">
        <f t="shared" si="22"/>
        <v>97.405489851779166</v>
      </c>
      <c r="N127" s="240">
        <v>100</v>
      </c>
      <c r="O127" s="241">
        <v>95</v>
      </c>
    </row>
    <row r="128" spans="4:15" x14ac:dyDescent="0.25">
      <c r="D128" s="12">
        <v>8</v>
      </c>
      <c r="E128" s="240">
        <v>2.38</v>
      </c>
      <c r="F128" s="6">
        <v>437</v>
      </c>
      <c r="G128" s="6">
        <v>481</v>
      </c>
      <c r="H128" s="6">
        <f t="shared" si="19"/>
        <v>44</v>
      </c>
      <c r="I128" s="25">
        <f t="shared" si="20"/>
        <v>-1.0945273631833174E-2</v>
      </c>
      <c r="J128" s="25">
        <f t="shared" si="23"/>
        <v>43.989054726368167</v>
      </c>
      <c r="K128" s="26">
        <f>(J128/$H$116)*100</f>
        <v>2.5368543671492598</v>
      </c>
      <c r="L128" s="25">
        <f t="shared" si="21"/>
        <v>5.1313645153700937</v>
      </c>
      <c r="M128" s="25">
        <f t="shared" si="22"/>
        <v>94.868635484629905</v>
      </c>
      <c r="N128" s="240">
        <v>100</v>
      </c>
      <c r="O128" s="241">
        <v>80</v>
      </c>
    </row>
    <row r="129" spans="4:19" x14ac:dyDescent="0.25">
      <c r="D129" s="12">
        <v>16</v>
      </c>
      <c r="E129" s="240">
        <v>1.19</v>
      </c>
      <c r="F129" s="6">
        <v>402</v>
      </c>
      <c r="G129" s="6">
        <v>507</v>
      </c>
      <c r="H129" s="6">
        <f t="shared" si="19"/>
        <v>105</v>
      </c>
      <c r="I129" s="25">
        <f t="shared" si="20"/>
        <v>-2.6119402985056439E-2</v>
      </c>
      <c r="J129" s="25">
        <f t="shared" si="23"/>
        <v>104.97388059701494</v>
      </c>
      <c r="K129" s="26">
        <f>(J129/$H$116)*100</f>
        <v>6.0538570125152793</v>
      </c>
      <c r="L129" s="25">
        <f t="shared" si="21"/>
        <v>11.185221527885373</v>
      </c>
      <c r="M129" s="25">
        <f t="shared" si="22"/>
        <v>88.814778472114625</v>
      </c>
      <c r="N129" s="240">
        <v>85</v>
      </c>
      <c r="O129" s="241">
        <v>50</v>
      </c>
    </row>
    <row r="130" spans="4:19" x14ac:dyDescent="0.25">
      <c r="D130" s="12">
        <v>30</v>
      </c>
      <c r="E130" s="240">
        <v>0.6</v>
      </c>
      <c r="F130" s="6">
        <v>363</v>
      </c>
      <c r="G130" s="6">
        <v>842</v>
      </c>
      <c r="H130" s="6">
        <f t="shared" si="19"/>
        <v>479</v>
      </c>
      <c r="I130" s="25">
        <f t="shared" si="20"/>
        <v>-0.11915422885563842</v>
      </c>
      <c r="J130" s="25">
        <f t="shared" si="23"/>
        <v>478.88084577114438</v>
      </c>
      <c r="K130" s="26">
        <f t="shared" ref="K130:K133" si="24">(J130/$H$116)*100</f>
        <v>27.617119133283989</v>
      </c>
      <c r="L130" s="25">
        <f>L129+K130</f>
        <v>38.80234066116936</v>
      </c>
      <c r="M130" s="25">
        <f t="shared" si="22"/>
        <v>61.19765933883064</v>
      </c>
      <c r="N130" s="240">
        <v>60</v>
      </c>
      <c r="O130" s="241">
        <v>25</v>
      </c>
    </row>
    <row r="131" spans="4:19" x14ac:dyDescent="0.25">
      <c r="D131" s="12">
        <v>50</v>
      </c>
      <c r="E131" s="240">
        <v>0.3</v>
      </c>
      <c r="F131" s="6">
        <v>333</v>
      </c>
      <c r="G131" s="6">
        <v>987</v>
      </c>
      <c r="H131" s="6">
        <f t="shared" si="19"/>
        <v>654</v>
      </c>
      <c r="I131" s="25">
        <f t="shared" si="20"/>
        <v>-0.16268656716406582</v>
      </c>
      <c r="J131" s="25">
        <f t="shared" si="23"/>
        <v>653.83731343283591</v>
      </c>
      <c r="K131" s="26">
        <f>(J131/$H$116)*100</f>
        <v>37.706880820809452</v>
      </c>
      <c r="L131" s="25">
        <f t="shared" si="21"/>
        <v>76.509221481978813</v>
      </c>
      <c r="M131" s="25">
        <f t="shared" si="22"/>
        <v>23.490778518021187</v>
      </c>
      <c r="N131" s="240">
        <v>30</v>
      </c>
      <c r="O131" s="241">
        <v>10</v>
      </c>
    </row>
    <row r="132" spans="4:19" x14ac:dyDescent="0.25">
      <c r="D132" s="12">
        <v>100</v>
      </c>
      <c r="E132" s="240">
        <v>0.15</v>
      </c>
      <c r="F132" s="6">
        <v>317</v>
      </c>
      <c r="G132" s="6">
        <v>554</v>
      </c>
      <c r="H132" s="6">
        <f t="shared" si="19"/>
        <v>237</v>
      </c>
      <c r="I132" s="25">
        <f t="shared" si="20"/>
        <v>-5.8955223880555963E-2</v>
      </c>
      <c r="J132" s="25">
        <f t="shared" si="23"/>
        <v>236.94104477611944</v>
      </c>
      <c r="K132" s="26">
        <f t="shared" si="24"/>
        <v>13.664420113963057</v>
      </c>
      <c r="L132" s="25">
        <f t="shared" si="21"/>
        <v>90.173641595941874</v>
      </c>
      <c r="M132" s="25">
        <f t="shared" si="22"/>
        <v>9.8263584040581264</v>
      </c>
      <c r="N132" s="240">
        <v>10</v>
      </c>
      <c r="O132" s="241">
        <v>0</v>
      </c>
      <c r="Q132" t="s">
        <v>100</v>
      </c>
      <c r="S132" t="s">
        <v>101</v>
      </c>
    </row>
    <row r="133" spans="4:19" x14ac:dyDescent="0.25">
      <c r="D133" s="12">
        <v>200</v>
      </c>
      <c r="E133" s="240">
        <v>7.3999999999999996E-2</v>
      </c>
      <c r="F133" s="6">
        <v>461</v>
      </c>
      <c r="G133" s="6">
        <v>531</v>
      </c>
      <c r="H133" s="6">
        <f t="shared" si="19"/>
        <v>70</v>
      </c>
      <c r="I133" s="25">
        <f t="shared" si="20"/>
        <v>-1.7412935323370959E-2</v>
      </c>
      <c r="J133" s="25">
        <f t="shared" si="23"/>
        <v>69.982587064676636</v>
      </c>
      <c r="K133" s="26">
        <f t="shared" si="24"/>
        <v>4.0359046750101868</v>
      </c>
      <c r="L133" s="25">
        <f t="shared" si="21"/>
        <v>94.20954627095206</v>
      </c>
      <c r="M133" s="25">
        <f t="shared" si="22"/>
        <v>5.7904537290479396</v>
      </c>
      <c r="N133" s="240">
        <v>5</v>
      </c>
      <c r="O133" s="241">
        <v>0</v>
      </c>
      <c r="Q133" t="s">
        <v>102</v>
      </c>
      <c r="S133" t="s">
        <v>103</v>
      </c>
    </row>
    <row r="134" spans="4:19" ht="15.75" thickBot="1" x14ac:dyDescent="0.3">
      <c r="D134" s="13" t="s">
        <v>10</v>
      </c>
      <c r="E134" s="14">
        <v>0</v>
      </c>
      <c r="F134" s="15">
        <v>347</v>
      </c>
      <c r="G134" s="15">
        <v>351</v>
      </c>
      <c r="H134" s="15">
        <f t="shared" si="19"/>
        <v>4</v>
      </c>
      <c r="I134" s="28">
        <f t="shared" si="20"/>
        <v>-9.9502487562119768E-4</v>
      </c>
      <c r="J134" s="28">
        <f t="shared" si="23"/>
        <v>3.9990049751243788</v>
      </c>
      <c r="K134" s="27">
        <f>((J134+(H116-H118))/H116)*100</f>
        <v>5.8822955579656506</v>
      </c>
      <c r="L134" s="28">
        <f>L133+K134</f>
        <v>100.09184182891771</v>
      </c>
      <c r="M134" s="28">
        <f t="shared" si="22"/>
        <v>-9.1841828917708312E-2</v>
      </c>
      <c r="N134" s="14"/>
      <c r="O134" s="16"/>
    </row>
    <row r="135" spans="4:19" x14ac:dyDescent="0.25">
      <c r="D135" s="2"/>
      <c r="H135" s="29">
        <f>H125+H126+H127+H128+H129+H130+H131+H132+H133+H134</f>
        <v>1638</v>
      </c>
      <c r="I135" s="43">
        <f>(1-(H135/H118))*100</f>
        <v>-0.12224938875304847</v>
      </c>
      <c r="J135" s="3">
        <f>SUM(J125:J134)</f>
        <v>1637.592537313433</v>
      </c>
      <c r="K135" s="30">
        <f>SUM(K125:K134)</f>
        <v>100.09184182891771</v>
      </c>
      <c r="L135" s="22"/>
    </row>
    <row r="136" spans="4:19" x14ac:dyDescent="0.25">
      <c r="D136" s="2"/>
    </row>
    <row r="137" spans="4:19" x14ac:dyDescent="0.25">
      <c r="D137" s="2"/>
      <c r="I137" s="2"/>
    </row>
    <row r="138" spans="4:19" x14ac:dyDescent="0.25">
      <c r="D138" s="2"/>
      <c r="E138" s="327" t="s">
        <v>31</v>
      </c>
      <c r="F138" s="327"/>
      <c r="G138" s="328">
        <f>(L127+L128+L129+L130+L131+L132)/100</f>
        <v>2.2439629993056633</v>
      </c>
      <c r="H138" s="328"/>
      <c r="I138" s="328"/>
      <c r="J138" s="328"/>
    </row>
  </sheetData>
  <mergeCells count="68">
    <mergeCell ref="E4:N4"/>
    <mergeCell ref="E7:I7"/>
    <mergeCell ref="D9:E9"/>
    <mergeCell ref="F9:I9"/>
    <mergeCell ref="D11:E11"/>
    <mergeCell ref="F11:I11"/>
    <mergeCell ref="E39:N39"/>
    <mergeCell ref="D13:G13"/>
    <mergeCell ref="H13:I13"/>
    <mergeCell ref="D15:G15"/>
    <mergeCell ref="H15:I15"/>
    <mergeCell ref="D17:G17"/>
    <mergeCell ref="H17:I17"/>
    <mergeCell ref="N19:O19"/>
    <mergeCell ref="N20:O20"/>
    <mergeCell ref="N21:O21"/>
    <mergeCell ref="E36:F36"/>
    <mergeCell ref="G36:J36"/>
    <mergeCell ref="N55:O55"/>
    <mergeCell ref="E42:I42"/>
    <mergeCell ref="D44:E44"/>
    <mergeCell ref="F44:I44"/>
    <mergeCell ref="D46:E46"/>
    <mergeCell ref="F46:I46"/>
    <mergeCell ref="D48:G48"/>
    <mergeCell ref="H48:I48"/>
    <mergeCell ref="D50:G50"/>
    <mergeCell ref="H50:I50"/>
    <mergeCell ref="D52:G52"/>
    <mergeCell ref="H52:I52"/>
    <mergeCell ref="N54:O54"/>
    <mergeCell ref="D86:G86"/>
    <mergeCell ref="H86:I86"/>
    <mergeCell ref="N56:O56"/>
    <mergeCell ref="E70:F70"/>
    <mergeCell ref="G70:J70"/>
    <mergeCell ref="E73:N73"/>
    <mergeCell ref="E76:I76"/>
    <mergeCell ref="D78:E78"/>
    <mergeCell ref="F78:I78"/>
    <mergeCell ref="D80:E80"/>
    <mergeCell ref="F80:I80"/>
    <mergeCell ref="D82:G82"/>
    <mergeCell ref="H82:I82"/>
    <mergeCell ref="D84:G84"/>
    <mergeCell ref="H84:I84"/>
    <mergeCell ref="N88:O88"/>
    <mergeCell ref="N89:O89"/>
    <mergeCell ref="N90:O90"/>
    <mergeCell ref="E107:N107"/>
    <mergeCell ref="E110:I110"/>
    <mergeCell ref="E104:F104"/>
    <mergeCell ref="G104:J104"/>
    <mergeCell ref="D112:E112"/>
    <mergeCell ref="F112:I112"/>
    <mergeCell ref="D114:E114"/>
    <mergeCell ref="F114:I114"/>
    <mergeCell ref="D116:G116"/>
    <mergeCell ref="H116:I116"/>
    <mergeCell ref="N123:O123"/>
    <mergeCell ref="N124:O124"/>
    <mergeCell ref="E138:F138"/>
    <mergeCell ref="G138:J138"/>
    <mergeCell ref="D118:G118"/>
    <mergeCell ref="H118:I118"/>
    <mergeCell ref="D120:G120"/>
    <mergeCell ref="H120:I120"/>
    <mergeCell ref="N122:O122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6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49"/>
  <sheetViews>
    <sheetView zoomScale="90" zoomScaleNormal="90" workbookViewId="0">
      <selection activeCell="D5" sqref="D5:R3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 t="s">
        <v>113</v>
      </c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 t="s">
        <v>114</v>
      </c>
      <c r="G10" s="330"/>
      <c r="H10" s="330"/>
      <c r="I10" s="330"/>
    </row>
    <row r="12" spans="4:14" x14ac:dyDescent="0.25">
      <c r="D12" s="324" t="s">
        <v>27</v>
      </c>
      <c r="E12" s="325"/>
      <c r="F12" s="331">
        <v>42758</v>
      </c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>
        <v>6000</v>
      </c>
      <c r="I14" s="334"/>
    </row>
    <row r="15" spans="4:14" x14ac:dyDescent="0.25">
      <c r="D15" s="257"/>
      <c r="E15" s="257"/>
      <c r="F15" s="257"/>
      <c r="G15" s="257"/>
      <c r="H15" s="24"/>
    </row>
    <row r="16" spans="4:14" x14ac:dyDescent="0.25">
      <c r="D16" s="324" t="s">
        <v>32</v>
      </c>
      <c r="E16" s="324"/>
      <c r="F16" s="324"/>
      <c r="G16" s="324"/>
      <c r="H16" s="334">
        <v>6000</v>
      </c>
      <c r="I16" s="334"/>
    </row>
    <row r="18" spans="4:15" ht="15.75" thickBot="1" x14ac:dyDescent="0.3"/>
    <row r="19" spans="4:15" ht="15.75" thickBot="1" x14ac:dyDescent="0.3">
      <c r="D19" s="45" t="s">
        <v>0</v>
      </c>
      <c r="E19" s="258" t="s">
        <v>1</v>
      </c>
      <c r="F19" s="258" t="s">
        <v>2</v>
      </c>
      <c r="G19" s="258" t="s">
        <v>2</v>
      </c>
      <c r="H19" s="258" t="s">
        <v>3</v>
      </c>
      <c r="I19" s="258" t="s">
        <v>4</v>
      </c>
      <c r="J19" s="258" t="s">
        <v>3</v>
      </c>
      <c r="K19" s="258" t="s">
        <v>5</v>
      </c>
      <c r="L19" s="258" t="s">
        <v>6</v>
      </c>
      <c r="M19" s="258" t="s">
        <v>5</v>
      </c>
      <c r="N19" s="339" t="s">
        <v>7</v>
      </c>
      <c r="O19" s="340"/>
    </row>
    <row r="20" spans="4:15" x14ac:dyDescent="0.25">
      <c r="D20" s="7" t="s">
        <v>8</v>
      </c>
      <c r="E20" s="254" t="s">
        <v>11</v>
      </c>
      <c r="F20" s="254" t="s">
        <v>12</v>
      </c>
      <c r="G20" s="47" t="s">
        <v>13</v>
      </c>
      <c r="H20" s="254" t="s">
        <v>14</v>
      </c>
      <c r="I20" s="254"/>
      <c r="J20" s="254" t="s">
        <v>15</v>
      </c>
      <c r="K20" s="254" t="s">
        <v>16</v>
      </c>
      <c r="L20" s="254" t="s">
        <v>17</v>
      </c>
      <c r="M20" s="254" t="s">
        <v>18</v>
      </c>
      <c r="N20" s="335" t="s">
        <v>96</v>
      </c>
      <c r="O20" s="336"/>
    </row>
    <row r="21" spans="4:15" x14ac:dyDescent="0.25">
      <c r="D21" s="9"/>
      <c r="E21" s="255"/>
      <c r="F21" s="255" t="s">
        <v>22</v>
      </c>
      <c r="G21" s="255" t="s">
        <v>22</v>
      </c>
      <c r="H21" s="255" t="s">
        <v>22</v>
      </c>
      <c r="I21" s="255"/>
      <c r="J21" s="255" t="s">
        <v>22</v>
      </c>
      <c r="K21" s="255" t="s">
        <v>21</v>
      </c>
      <c r="L21" s="255" t="s">
        <v>21</v>
      </c>
      <c r="M21" s="255" t="s">
        <v>21</v>
      </c>
      <c r="N21" s="337" t="s">
        <v>20</v>
      </c>
      <c r="O21" s="338"/>
    </row>
    <row r="22" spans="4:15" x14ac:dyDescent="0.25">
      <c r="D22" s="9">
        <v>2</v>
      </c>
      <c r="E22" s="255">
        <v>50.8</v>
      </c>
      <c r="F22" s="255">
        <v>645</v>
      </c>
      <c r="G22" s="255">
        <v>645</v>
      </c>
      <c r="H22" s="255">
        <v>0</v>
      </c>
      <c r="I22" s="25">
        <f t="shared" ref="I22:I31" si="0">(H22*$I$32)/100</f>
        <v>0</v>
      </c>
      <c r="J22" s="25">
        <f>H22+I22</f>
        <v>0</v>
      </c>
      <c r="K22" s="26">
        <f t="shared" ref="K22:K30" si="1">(J22/$H$14)*100</f>
        <v>0</v>
      </c>
      <c r="L22" s="26">
        <f>K22</f>
        <v>0</v>
      </c>
      <c r="M22" s="25">
        <f t="shared" ref="M22:M31" si="2">100-L22</f>
        <v>100</v>
      </c>
      <c r="N22" s="255">
        <v>100</v>
      </c>
      <c r="O22" s="260">
        <v>100</v>
      </c>
    </row>
    <row r="23" spans="4:15" x14ac:dyDescent="0.25">
      <c r="D23" s="90">
        <v>1.5</v>
      </c>
      <c r="E23" s="255">
        <v>38.1</v>
      </c>
      <c r="F23" s="89">
        <v>662</v>
      </c>
      <c r="G23" s="89">
        <v>1013</v>
      </c>
      <c r="H23" s="89">
        <f t="shared" ref="H23:H31" si="3">G23-F23</f>
        <v>351</v>
      </c>
      <c r="I23" s="25">
        <f t="shared" si="0"/>
        <v>0.52649999999998098</v>
      </c>
      <c r="J23" s="25">
        <f>H23+I23</f>
        <v>351.5265</v>
      </c>
      <c r="K23" s="26">
        <f t="shared" si="1"/>
        <v>5.8587750000000005</v>
      </c>
      <c r="L23" s="26">
        <f>K23</f>
        <v>5.8587750000000005</v>
      </c>
      <c r="M23" s="25">
        <f t="shared" si="2"/>
        <v>94.141225000000006</v>
      </c>
      <c r="N23" s="255">
        <v>100</v>
      </c>
      <c r="O23" s="256">
        <v>100</v>
      </c>
    </row>
    <row r="24" spans="4:15" x14ac:dyDescent="0.25">
      <c r="D24" s="9">
        <v>1</v>
      </c>
      <c r="E24" s="255">
        <v>25.4</v>
      </c>
      <c r="F24" s="89">
        <v>666.5</v>
      </c>
      <c r="G24" s="89">
        <v>1077.5</v>
      </c>
      <c r="H24" s="89">
        <f t="shared" si="3"/>
        <v>411</v>
      </c>
      <c r="I24" s="25">
        <f t="shared" si="0"/>
        <v>0.61649999999997773</v>
      </c>
      <c r="J24" s="25">
        <f t="shared" ref="J24:J31" si="4">H24+I24</f>
        <v>411.61649999999997</v>
      </c>
      <c r="K24" s="26">
        <f t="shared" si="1"/>
        <v>6.8602749999999988</v>
      </c>
      <c r="L24" s="26">
        <f t="shared" ref="L24:L30" si="5">L23+K24</f>
        <v>12.719049999999999</v>
      </c>
      <c r="M24" s="25">
        <f t="shared" si="2"/>
        <v>87.280950000000004</v>
      </c>
      <c r="N24" s="255">
        <v>100</v>
      </c>
      <c r="O24" s="256">
        <v>100</v>
      </c>
    </row>
    <row r="25" spans="4:15" x14ac:dyDescent="0.25">
      <c r="D25" s="9" t="s">
        <v>50</v>
      </c>
      <c r="E25" s="255">
        <v>19</v>
      </c>
      <c r="F25" s="89">
        <v>588</v>
      </c>
      <c r="G25" s="89">
        <v>1092</v>
      </c>
      <c r="H25" s="89">
        <f t="shared" si="3"/>
        <v>504</v>
      </c>
      <c r="I25" s="25">
        <f t="shared" si="0"/>
        <v>0.75599999999997269</v>
      </c>
      <c r="J25" s="25">
        <f t="shared" si="4"/>
        <v>504.75599999999997</v>
      </c>
      <c r="K25" s="26">
        <f t="shared" si="1"/>
        <v>8.4125999999999994</v>
      </c>
      <c r="L25" s="26">
        <f t="shared" si="5"/>
        <v>21.13165</v>
      </c>
      <c r="M25" s="25">
        <f t="shared" si="2"/>
        <v>78.868349999999992</v>
      </c>
      <c r="N25" s="255">
        <v>100</v>
      </c>
      <c r="O25" s="256">
        <v>80</v>
      </c>
    </row>
    <row r="26" spans="4:15" x14ac:dyDescent="0.25">
      <c r="D26" s="10" t="s">
        <v>37</v>
      </c>
      <c r="E26" s="255">
        <v>9.51</v>
      </c>
      <c r="F26" s="6">
        <v>692</v>
      </c>
      <c r="G26" s="6">
        <v>1935</v>
      </c>
      <c r="H26" s="89">
        <f t="shared" si="3"/>
        <v>1243</v>
      </c>
      <c r="I26" s="25">
        <f t="shared" si="0"/>
        <v>1.8644999999999325</v>
      </c>
      <c r="J26" s="25">
        <f t="shared" si="4"/>
        <v>1244.8644999999999</v>
      </c>
      <c r="K26" s="26">
        <f t="shared" si="1"/>
        <v>20.747741666666666</v>
      </c>
      <c r="L26" s="26">
        <f t="shared" si="5"/>
        <v>41.879391666666663</v>
      </c>
      <c r="M26" s="25">
        <f t="shared" si="2"/>
        <v>58.120608333333337</v>
      </c>
      <c r="N26" s="255">
        <v>85</v>
      </c>
      <c r="O26" s="256">
        <v>60</v>
      </c>
    </row>
    <row r="27" spans="4:15" x14ac:dyDescent="0.25">
      <c r="D27" s="12">
        <v>4</v>
      </c>
      <c r="E27" s="255">
        <v>4.76</v>
      </c>
      <c r="F27" s="6">
        <v>531.5</v>
      </c>
      <c r="G27" s="6">
        <v>1701.5</v>
      </c>
      <c r="H27" s="89">
        <f t="shared" si="3"/>
        <v>1170</v>
      </c>
      <c r="I27" s="25">
        <f t="shared" si="0"/>
        <v>1.7549999999999366</v>
      </c>
      <c r="J27" s="25">
        <f t="shared" si="4"/>
        <v>1171.7549999999999</v>
      </c>
      <c r="K27" s="26">
        <f t="shared" si="1"/>
        <v>19.529249999999998</v>
      </c>
      <c r="L27" s="26">
        <f t="shared" si="5"/>
        <v>61.408641666666661</v>
      </c>
      <c r="M27" s="25">
        <f t="shared" si="2"/>
        <v>38.591358333333339</v>
      </c>
      <c r="N27" s="255">
        <v>65</v>
      </c>
      <c r="O27" s="256">
        <v>40</v>
      </c>
    </row>
    <row r="28" spans="4:15" x14ac:dyDescent="0.25">
      <c r="D28" s="12">
        <v>10</v>
      </c>
      <c r="E28" s="255">
        <v>2</v>
      </c>
      <c r="F28" s="6">
        <v>566.5</v>
      </c>
      <c r="G28" s="6">
        <v>1559</v>
      </c>
      <c r="H28" s="89">
        <f t="shared" si="3"/>
        <v>992.5</v>
      </c>
      <c r="I28" s="25">
        <f t="shared" si="0"/>
        <v>1.4887499999999463</v>
      </c>
      <c r="J28" s="25">
        <f t="shared" si="4"/>
        <v>993.98874999999998</v>
      </c>
      <c r="K28" s="26">
        <f t="shared" si="1"/>
        <v>16.566479166666667</v>
      </c>
      <c r="L28" s="26">
        <f t="shared" si="5"/>
        <v>77.975120833333335</v>
      </c>
      <c r="M28" s="25">
        <f t="shared" si="2"/>
        <v>22.024879166666665</v>
      </c>
      <c r="N28" s="255">
        <v>50</v>
      </c>
      <c r="O28" s="256">
        <v>30</v>
      </c>
    </row>
    <row r="29" spans="4:15" x14ac:dyDescent="0.25">
      <c r="D29" s="12">
        <v>40</v>
      </c>
      <c r="E29" s="255">
        <v>0.42</v>
      </c>
      <c r="F29" s="6">
        <v>479</v>
      </c>
      <c r="G29" s="6">
        <v>1758.5</v>
      </c>
      <c r="H29" s="89">
        <f t="shared" si="3"/>
        <v>1279.5</v>
      </c>
      <c r="I29" s="25">
        <f t="shared" si="0"/>
        <v>1.9192499999999308</v>
      </c>
      <c r="J29" s="25">
        <f t="shared" si="4"/>
        <v>1281.4192499999999</v>
      </c>
      <c r="K29" s="26">
        <f t="shared" si="1"/>
        <v>21.356987499999999</v>
      </c>
      <c r="L29" s="26">
        <f t="shared" si="5"/>
        <v>99.332108333333338</v>
      </c>
      <c r="M29" s="25">
        <f t="shared" si="2"/>
        <v>0.66789166666666233</v>
      </c>
      <c r="N29" s="255">
        <v>30</v>
      </c>
      <c r="O29" s="256">
        <v>13</v>
      </c>
    </row>
    <row r="30" spans="4:15" x14ac:dyDescent="0.25">
      <c r="D30" s="12">
        <v>200</v>
      </c>
      <c r="E30" s="255">
        <v>7.3999999999999996E-2</v>
      </c>
      <c r="F30" s="6">
        <v>368</v>
      </c>
      <c r="G30" s="6">
        <v>408</v>
      </c>
      <c r="H30" s="89">
        <f t="shared" si="3"/>
        <v>40</v>
      </c>
      <c r="I30" s="25">
        <f t="shared" si="0"/>
        <v>5.9999999999997833E-2</v>
      </c>
      <c r="J30" s="25">
        <f t="shared" si="4"/>
        <v>40.059999999999995</v>
      </c>
      <c r="K30" s="26">
        <f t="shared" si="1"/>
        <v>0.66766666666666663</v>
      </c>
      <c r="L30" s="26">
        <f t="shared" si="5"/>
        <v>99.999775</v>
      </c>
      <c r="M30" s="25">
        <f t="shared" si="2"/>
        <v>2.250000000003638E-4</v>
      </c>
      <c r="N30" s="255">
        <v>18</v>
      </c>
      <c r="O30" s="256">
        <v>9</v>
      </c>
    </row>
    <row r="31" spans="4:15" ht="15.75" thickBot="1" x14ac:dyDescent="0.3">
      <c r="D31" s="13" t="s">
        <v>10</v>
      </c>
      <c r="E31" s="14">
        <v>0</v>
      </c>
      <c r="F31" s="15">
        <v>416</v>
      </c>
      <c r="G31" s="15">
        <v>416</v>
      </c>
      <c r="H31" s="96">
        <f t="shared" si="3"/>
        <v>0</v>
      </c>
      <c r="I31" s="28">
        <f t="shared" si="0"/>
        <v>0</v>
      </c>
      <c r="J31" s="28">
        <f t="shared" si="4"/>
        <v>0</v>
      </c>
      <c r="K31" s="28">
        <f>((J31+(H14-H16))/H14)*100</f>
        <v>0</v>
      </c>
      <c r="L31" s="27">
        <f>L30+K31</f>
        <v>99.999775</v>
      </c>
      <c r="M31" s="28">
        <f t="shared" si="2"/>
        <v>2.250000000003638E-4</v>
      </c>
      <c r="N31" s="14"/>
      <c r="O31" s="16"/>
    </row>
    <row r="32" spans="4:15" x14ac:dyDescent="0.25">
      <c r="D32" s="2"/>
      <c r="H32" s="29">
        <f>H22+H26+H27+H28+H29+H30+H31+H25+H23+H24</f>
        <v>5991</v>
      </c>
      <c r="I32" s="44">
        <f>(1-(H32/H16))*100</f>
        <v>0.14999999999999458</v>
      </c>
      <c r="J32" s="3">
        <f>SUM(J22:J31)</f>
        <v>5999.9865000000009</v>
      </c>
      <c r="K32" s="30">
        <f>SUM(K22:K31)</f>
        <v>99.999775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/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/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/>
    </row>
    <row r="39" spans="3:19" x14ac:dyDescent="0.25">
      <c r="D39" s="94"/>
      <c r="E39" s="94"/>
      <c r="F39" s="94"/>
      <c r="G39" s="94"/>
      <c r="I39" s="259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0</v>
      </c>
      <c r="I40" s="342" t="e">
        <f>H40/H41</f>
        <v>#DIV/0!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0</v>
      </c>
      <c r="I41" s="342"/>
      <c r="J41" s="93"/>
      <c r="O41" s="261"/>
      <c r="P41" s="173"/>
      <c r="Q41" s="24"/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261"/>
      <c r="P42" s="173"/>
      <c r="Q42" s="24"/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0</v>
      </c>
      <c r="I43" s="343" t="e">
        <f>((G36*G36)/(G37*G35))</f>
        <v>#DIV/0!</v>
      </c>
      <c r="J43" s="93"/>
      <c r="O43" s="262"/>
      <c r="P43" s="173"/>
      <c r="Q43" s="24"/>
    </row>
    <row r="44" spans="3:19" x14ac:dyDescent="0.25">
      <c r="D44" s="341"/>
      <c r="E44" s="93" t="s">
        <v>63</v>
      </c>
      <c r="F44" s="94"/>
      <c r="G44" s="94"/>
      <c r="H44" s="44">
        <f>G37*G35</f>
        <v>0</v>
      </c>
      <c r="I44" s="343"/>
      <c r="J44" s="93"/>
      <c r="O44" s="262"/>
      <c r="P44" s="173"/>
      <c r="Q44" s="24"/>
    </row>
    <row r="45" spans="3:19" x14ac:dyDescent="0.25">
      <c r="O45" s="262"/>
      <c r="P45" s="173"/>
      <c r="Q45" s="24"/>
    </row>
    <row r="46" spans="3:19" x14ac:dyDescent="0.25">
      <c r="D46" s="99" t="s">
        <v>70</v>
      </c>
      <c r="E46" s="93" t="e">
        <f>IF(I40&lt;4,"GP","GW")</f>
        <v>#DIV/0!</v>
      </c>
      <c r="O46" s="262"/>
      <c r="P46" s="173"/>
      <c r="Q46" s="24"/>
    </row>
    <row r="47" spans="3:19" x14ac:dyDescent="0.25">
      <c r="O47" s="262"/>
      <c r="P47" s="173"/>
      <c r="Q47" s="24"/>
    </row>
    <row r="48" spans="3:19" x14ac:dyDescent="0.25">
      <c r="O48" s="262"/>
      <c r="P48" s="173"/>
      <c r="Q48" s="24"/>
    </row>
    <row r="49" spans="15:17" x14ac:dyDescent="0.25">
      <c r="O49" s="262"/>
      <c r="P49" s="173"/>
      <c r="Q49" s="24"/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7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9"/>
  <sheetViews>
    <sheetView workbookViewId="0">
      <selection activeCell="T27" sqref="T27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42692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2634</v>
      </c>
      <c r="I13" s="334"/>
    </row>
    <row r="14" spans="4:14" x14ac:dyDescent="0.25">
      <c r="D14" s="252"/>
      <c r="E14" s="252"/>
      <c r="F14" s="252"/>
      <c r="G14" s="252"/>
      <c r="H14" s="24"/>
    </row>
    <row r="15" spans="4:14" x14ac:dyDescent="0.25">
      <c r="D15" s="324" t="s">
        <v>32</v>
      </c>
      <c r="E15" s="324"/>
      <c r="F15" s="324"/>
      <c r="G15" s="324"/>
      <c r="H15" s="334">
        <v>2547.5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53" t="s">
        <v>1</v>
      </c>
      <c r="F19" s="253" t="s">
        <v>2</v>
      </c>
      <c r="G19" s="253" t="s">
        <v>2</v>
      </c>
      <c r="H19" s="253" t="s">
        <v>3</v>
      </c>
      <c r="I19" s="253" t="s">
        <v>4</v>
      </c>
      <c r="J19" s="253" t="s">
        <v>3</v>
      </c>
      <c r="K19" s="253" t="s">
        <v>5</v>
      </c>
      <c r="L19" s="253" t="s">
        <v>6</v>
      </c>
      <c r="M19" s="253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49" t="s">
        <v>11</v>
      </c>
      <c r="F20" s="249" t="s">
        <v>12</v>
      </c>
      <c r="G20" s="47" t="s">
        <v>13</v>
      </c>
      <c r="H20" s="249" t="s">
        <v>14</v>
      </c>
      <c r="I20" s="249"/>
      <c r="J20" s="249" t="s">
        <v>15</v>
      </c>
      <c r="K20" s="249" t="s">
        <v>16</v>
      </c>
      <c r="L20" s="249" t="s">
        <v>17</v>
      </c>
      <c r="M20" s="249" t="s">
        <v>18</v>
      </c>
      <c r="N20" s="319" t="s">
        <v>19</v>
      </c>
      <c r="O20" s="320"/>
    </row>
    <row r="21" spans="4:19" x14ac:dyDescent="0.25">
      <c r="D21" s="9"/>
      <c r="E21" s="250"/>
      <c r="F21" s="250" t="s">
        <v>22</v>
      </c>
      <c r="G21" s="250" t="s">
        <v>22</v>
      </c>
      <c r="H21" s="250" t="s">
        <v>22</v>
      </c>
      <c r="I21" s="250"/>
      <c r="J21" s="250" t="s">
        <v>22</v>
      </c>
      <c r="K21" s="250" t="s">
        <v>21</v>
      </c>
      <c r="L21" s="250" t="s">
        <v>21</v>
      </c>
      <c r="M21" s="250" t="s">
        <v>21</v>
      </c>
      <c r="N21" s="321" t="s">
        <v>20</v>
      </c>
      <c r="O21" s="322"/>
    </row>
    <row r="22" spans="4:19" x14ac:dyDescent="0.25">
      <c r="D22" s="10" t="s">
        <v>9</v>
      </c>
      <c r="E22" s="250">
        <v>12.7</v>
      </c>
      <c r="F22" s="6">
        <v>714</v>
      </c>
      <c r="G22" s="6">
        <v>729</v>
      </c>
      <c r="H22" s="6">
        <f>G22-F22</f>
        <v>15</v>
      </c>
      <c r="I22" s="25">
        <f>(H22*$I$32)/100</f>
        <v>-4.1216879293426434E-3</v>
      </c>
      <c r="J22" s="26">
        <f>H22+I22</f>
        <v>14.995878312070657</v>
      </c>
      <c r="K22" s="26">
        <f>(J22/$H$13)*100</f>
        <v>0.56931960182500596</v>
      </c>
      <c r="L22" s="25">
        <f>K22</f>
        <v>0.56931960182500596</v>
      </c>
      <c r="M22" s="25">
        <f>100-L22</f>
        <v>99.430680398174999</v>
      </c>
      <c r="N22" s="250">
        <v>100</v>
      </c>
      <c r="O22" s="251">
        <v>100</v>
      </c>
    </row>
    <row r="23" spans="4:19" x14ac:dyDescent="0.25">
      <c r="D23" s="10" t="s">
        <v>37</v>
      </c>
      <c r="E23" s="250">
        <v>9.51</v>
      </c>
      <c r="F23" s="6">
        <v>692.5</v>
      </c>
      <c r="G23" s="6">
        <v>724</v>
      </c>
      <c r="H23" s="6">
        <f t="shared" ref="H23:H31" si="0">G23-F23</f>
        <v>31.5</v>
      </c>
      <c r="I23" s="25">
        <f t="shared" ref="I23:I31" si="1">(H23*$I$32)/100</f>
        <v>-8.6555446516195511E-3</v>
      </c>
      <c r="J23" s="26">
        <f>H23+I23</f>
        <v>31.491344455348379</v>
      </c>
      <c r="K23" s="26">
        <f t="shared" ref="K23:K29" si="2">(J23/$H$13)*100</f>
        <v>1.1955711638325124</v>
      </c>
      <c r="L23" s="25">
        <f t="shared" ref="L23:L30" si="3">L22+K23</f>
        <v>1.7648907656575183</v>
      </c>
      <c r="M23" s="25">
        <f t="shared" ref="M23:M31" si="4">100-L23</f>
        <v>98.235109234342488</v>
      </c>
      <c r="N23" s="250">
        <v>100</v>
      </c>
      <c r="O23" s="251">
        <v>100</v>
      </c>
    </row>
    <row r="24" spans="4:19" x14ac:dyDescent="0.25">
      <c r="D24" s="12">
        <v>4</v>
      </c>
      <c r="E24" s="250">
        <v>4.76</v>
      </c>
      <c r="F24" s="6">
        <v>531</v>
      </c>
      <c r="G24" s="6">
        <v>697.5</v>
      </c>
      <c r="H24" s="6">
        <f t="shared" si="0"/>
        <v>166.5</v>
      </c>
      <c r="I24" s="25">
        <f t="shared" si="1"/>
        <v>-4.5750736015703349E-2</v>
      </c>
      <c r="J24" s="26">
        <f t="shared" ref="J24:J31" si="5">H24+I24</f>
        <v>166.45424926398431</v>
      </c>
      <c r="K24" s="26">
        <f t="shared" si="2"/>
        <v>6.3194475802575676</v>
      </c>
      <c r="L24" s="25">
        <f t="shared" si="3"/>
        <v>8.0843383459150857</v>
      </c>
      <c r="M24" s="25">
        <f t="shared" si="4"/>
        <v>91.915661654084914</v>
      </c>
      <c r="N24" s="250">
        <v>100</v>
      </c>
      <c r="O24" s="251">
        <v>95</v>
      </c>
    </row>
    <row r="25" spans="4:19" x14ac:dyDescent="0.25">
      <c r="D25" s="12">
        <v>8</v>
      </c>
      <c r="E25" s="250">
        <v>2.38</v>
      </c>
      <c r="F25" s="6">
        <v>542.5</v>
      </c>
      <c r="G25" s="6">
        <v>745.5</v>
      </c>
      <c r="H25" s="6">
        <f t="shared" si="0"/>
        <v>203</v>
      </c>
      <c r="I25" s="25">
        <f t="shared" si="1"/>
        <v>-5.578017664377044E-2</v>
      </c>
      <c r="J25" s="26">
        <f t="shared" si="5"/>
        <v>202.94421982335624</v>
      </c>
      <c r="K25" s="26">
        <f t="shared" si="2"/>
        <v>7.7047919446984148</v>
      </c>
      <c r="L25" s="25">
        <f t="shared" si="3"/>
        <v>15.7891302906135</v>
      </c>
      <c r="M25" s="25">
        <f t="shared" si="4"/>
        <v>84.2108697093865</v>
      </c>
      <c r="N25" s="250">
        <v>100</v>
      </c>
      <c r="O25" s="251">
        <v>80</v>
      </c>
    </row>
    <row r="26" spans="4:19" x14ac:dyDescent="0.25">
      <c r="D26" s="12">
        <v>16</v>
      </c>
      <c r="E26" s="250">
        <v>1.19</v>
      </c>
      <c r="F26" s="6">
        <v>566.29999999999995</v>
      </c>
      <c r="G26" s="6">
        <v>643</v>
      </c>
      <c r="H26" s="6">
        <f t="shared" si="0"/>
        <v>76.700000000000045</v>
      </c>
      <c r="I26" s="25">
        <f t="shared" si="1"/>
        <v>-2.1075564278705397E-2</v>
      </c>
      <c r="J26" s="26">
        <f t="shared" si="5"/>
        <v>76.678924435721342</v>
      </c>
      <c r="K26" s="26">
        <f t="shared" si="2"/>
        <v>2.9111208973318656</v>
      </c>
      <c r="L26" s="25">
        <f t="shared" si="3"/>
        <v>18.700251187945366</v>
      </c>
      <c r="M26" s="25">
        <f t="shared" si="4"/>
        <v>81.299748812054631</v>
      </c>
      <c r="N26" s="250">
        <v>85</v>
      </c>
      <c r="O26" s="251">
        <v>50</v>
      </c>
    </row>
    <row r="27" spans="4:19" x14ac:dyDescent="0.25">
      <c r="D27" s="12">
        <v>30</v>
      </c>
      <c r="E27" s="250">
        <v>0.6</v>
      </c>
      <c r="F27" s="6">
        <v>503.5</v>
      </c>
      <c r="G27" s="6">
        <v>1646.5</v>
      </c>
      <c r="H27" s="6">
        <f t="shared" si="0"/>
        <v>1143</v>
      </c>
      <c r="I27" s="25">
        <f t="shared" si="1"/>
        <v>-0.31407262021590943</v>
      </c>
      <c r="J27" s="26">
        <f t="shared" si="5"/>
        <v>1142.6859273797841</v>
      </c>
      <c r="K27" s="26">
        <f t="shared" si="2"/>
        <v>43.382153659065452</v>
      </c>
      <c r="L27" s="25">
        <f t="shared" si="3"/>
        <v>62.082404847010821</v>
      </c>
      <c r="M27" s="25">
        <f t="shared" si="4"/>
        <v>37.917595152989179</v>
      </c>
      <c r="N27" s="250">
        <v>60</v>
      </c>
      <c r="O27" s="251">
        <v>25</v>
      </c>
    </row>
    <row r="28" spans="4:19" x14ac:dyDescent="0.25">
      <c r="D28" s="12">
        <v>50</v>
      </c>
      <c r="E28" s="250">
        <v>0.3</v>
      </c>
      <c r="F28" s="6">
        <v>471.5</v>
      </c>
      <c r="G28" s="6">
        <v>960</v>
      </c>
      <c r="H28" s="6">
        <f t="shared" si="0"/>
        <v>488.5</v>
      </c>
      <c r="I28" s="25">
        <f t="shared" si="1"/>
        <v>-0.13422963689892542</v>
      </c>
      <c r="J28" s="26">
        <f t="shared" si="5"/>
        <v>488.36577036310109</v>
      </c>
      <c r="K28" s="26">
        <f t="shared" si="2"/>
        <v>18.540841699434363</v>
      </c>
      <c r="L28" s="25">
        <f t="shared" si="3"/>
        <v>80.623246546445188</v>
      </c>
      <c r="M28" s="25">
        <f t="shared" si="4"/>
        <v>19.376753453554812</v>
      </c>
      <c r="N28" s="250">
        <v>30</v>
      </c>
      <c r="O28" s="251">
        <v>10</v>
      </c>
    </row>
    <row r="29" spans="4:19" x14ac:dyDescent="0.25">
      <c r="D29" s="12">
        <v>100</v>
      </c>
      <c r="E29" s="250">
        <v>0.15</v>
      </c>
      <c r="F29" s="6">
        <v>421</v>
      </c>
      <c r="G29" s="6">
        <v>798.5</v>
      </c>
      <c r="H29" s="6">
        <f t="shared" si="0"/>
        <v>377.5</v>
      </c>
      <c r="I29" s="25">
        <f t="shared" si="1"/>
        <v>-0.10372914622178986</v>
      </c>
      <c r="J29" s="26">
        <f t="shared" si="5"/>
        <v>377.39627085377822</v>
      </c>
      <c r="K29" s="26">
        <f t="shared" si="2"/>
        <v>14.327876645929315</v>
      </c>
      <c r="L29" s="25">
        <f t="shared" si="3"/>
        <v>94.951123192374496</v>
      </c>
      <c r="M29" s="25">
        <f t="shared" si="4"/>
        <v>5.0488768076255042</v>
      </c>
      <c r="N29" s="250">
        <v>10</v>
      </c>
      <c r="O29" s="251">
        <v>0</v>
      </c>
      <c r="Q29" t="s">
        <v>100</v>
      </c>
      <c r="S29" t="s">
        <v>101</v>
      </c>
    </row>
    <row r="30" spans="4:19" x14ac:dyDescent="0.25">
      <c r="D30" s="12">
        <v>200</v>
      </c>
      <c r="E30" s="250">
        <v>7.3999999999999996E-2</v>
      </c>
      <c r="F30" s="6">
        <v>368</v>
      </c>
      <c r="G30" s="6">
        <v>414</v>
      </c>
      <c r="H30" s="6">
        <f t="shared" si="0"/>
        <v>46</v>
      </c>
      <c r="I30" s="25">
        <f t="shared" si="1"/>
        <v>-1.263984298331744E-2</v>
      </c>
      <c r="J30" s="26">
        <f t="shared" si="5"/>
        <v>45.987360157016681</v>
      </c>
      <c r="K30" s="26">
        <f>(J30/$H$13)*100</f>
        <v>1.7459134455966849</v>
      </c>
      <c r="L30" s="25">
        <f t="shared" si="3"/>
        <v>96.697036637971181</v>
      </c>
      <c r="M30" s="25">
        <f t="shared" si="4"/>
        <v>3.3029633620288195</v>
      </c>
      <c r="N30" s="250">
        <v>5</v>
      </c>
      <c r="O30" s="251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417</v>
      </c>
      <c r="H31" s="15">
        <f t="shared" si="0"/>
        <v>0.5</v>
      </c>
      <c r="I31" s="28">
        <f t="shared" si="1"/>
        <v>-1.3738959764475478E-4</v>
      </c>
      <c r="J31" s="27">
        <f t="shared" si="5"/>
        <v>0.49986261040235525</v>
      </c>
      <c r="K31" s="27">
        <f>((J31+(H13-H15))/H13)*100</f>
        <v>3.3029560596204393</v>
      </c>
      <c r="L31" s="28">
        <f>L30+K31</f>
        <v>99.999992697591622</v>
      </c>
      <c r="M31" s="28">
        <f t="shared" si="4"/>
        <v>7.3024083775408144E-6</v>
      </c>
      <c r="N31" s="14"/>
      <c r="O31" s="16"/>
    </row>
    <row r="32" spans="4:19" x14ac:dyDescent="0.25">
      <c r="D32" s="2"/>
      <c r="H32" s="29">
        <f>H22+H23+H24+H25+H26+H27+H28+H29+H30+H31</f>
        <v>2548.1999999999998</v>
      </c>
      <c r="I32" s="43">
        <f>(1-(H32/H15))*100</f>
        <v>-2.7477919528950956E-2</v>
      </c>
      <c r="J32" s="3">
        <f>SUM(J22:J31)</f>
        <v>2547.4998076545635</v>
      </c>
      <c r="K32" s="30">
        <f>SUM(K22:K31)</f>
        <v>99.999992697591622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2.8023049441030445</v>
      </c>
      <c r="H35" s="328"/>
      <c r="I35" s="328"/>
      <c r="J35" s="328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329" t="s">
        <v>29</v>
      </c>
      <c r="F41" s="329"/>
      <c r="G41" s="329"/>
      <c r="H41" s="329"/>
      <c r="I41" s="329"/>
    </row>
    <row r="43" spans="4:14" x14ac:dyDescent="0.25">
      <c r="D43" s="324" t="s">
        <v>24</v>
      </c>
      <c r="E43" s="324"/>
      <c r="F43" s="330" t="s">
        <v>112</v>
      </c>
      <c r="G43" s="330"/>
      <c r="H43" s="330"/>
      <c r="I43" s="330"/>
    </row>
    <row r="45" spans="4:14" x14ac:dyDescent="0.25">
      <c r="D45" s="324" t="s">
        <v>27</v>
      </c>
      <c r="E45" s="325"/>
      <c r="F45" s="331">
        <v>42587</v>
      </c>
      <c r="G45" s="331"/>
      <c r="H45" s="331"/>
      <c r="I45" s="331"/>
    </row>
    <row r="47" spans="4:14" x14ac:dyDescent="0.25">
      <c r="D47" s="324" t="s">
        <v>33</v>
      </c>
      <c r="E47" s="324"/>
      <c r="F47" s="324"/>
      <c r="G47" s="324"/>
      <c r="H47" s="334">
        <v>2220.5</v>
      </c>
      <c r="I47" s="334"/>
    </row>
    <row r="48" spans="4:14" x14ac:dyDescent="0.25">
      <c r="D48" s="252"/>
      <c r="E48" s="252"/>
      <c r="F48" s="252"/>
      <c r="G48" s="252"/>
      <c r="H48" s="24"/>
    </row>
    <row r="49" spans="4:19" x14ac:dyDescent="0.25">
      <c r="D49" s="324" t="s">
        <v>32</v>
      </c>
      <c r="E49" s="324"/>
      <c r="F49" s="324"/>
      <c r="G49" s="324"/>
      <c r="H49" s="334">
        <v>2053</v>
      </c>
      <c r="I49" s="334"/>
    </row>
    <row r="51" spans="4:19" x14ac:dyDescent="0.25">
      <c r="D51" s="324" t="s">
        <v>99</v>
      </c>
      <c r="E51" s="324"/>
      <c r="F51" s="324"/>
      <c r="G51" s="324"/>
      <c r="H51" s="330"/>
      <c r="I51" s="330"/>
    </row>
    <row r="52" spans="4:19" ht="15.75" thickBot="1" x14ac:dyDescent="0.3"/>
    <row r="53" spans="4:19" ht="15.75" thickBot="1" x14ac:dyDescent="0.3">
      <c r="D53" s="45" t="s">
        <v>0</v>
      </c>
      <c r="E53" s="253" t="s">
        <v>1</v>
      </c>
      <c r="F53" s="253" t="s">
        <v>2</v>
      </c>
      <c r="G53" s="253" t="s">
        <v>2</v>
      </c>
      <c r="H53" s="253" t="s">
        <v>3</v>
      </c>
      <c r="I53" s="253" t="s">
        <v>4</v>
      </c>
      <c r="J53" s="253" t="s">
        <v>3</v>
      </c>
      <c r="K53" s="253" t="s">
        <v>5</v>
      </c>
      <c r="L53" s="253" t="s">
        <v>6</v>
      </c>
      <c r="M53" s="253" t="s">
        <v>5</v>
      </c>
      <c r="N53" s="332" t="s">
        <v>7</v>
      </c>
      <c r="O53" s="333"/>
    </row>
    <row r="54" spans="4:19" x14ac:dyDescent="0.25">
      <c r="D54" s="7" t="s">
        <v>8</v>
      </c>
      <c r="E54" s="249" t="s">
        <v>11</v>
      </c>
      <c r="F54" s="249" t="s">
        <v>12</v>
      </c>
      <c r="G54" s="47" t="s">
        <v>13</v>
      </c>
      <c r="H54" s="249" t="s">
        <v>14</v>
      </c>
      <c r="I54" s="249"/>
      <c r="J54" s="249" t="s">
        <v>15</v>
      </c>
      <c r="K54" s="249" t="s">
        <v>16</v>
      </c>
      <c r="L54" s="249" t="s">
        <v>17</v>
      </c>
      <c r="M54" s="249" t="s">
        <v>18</v>
      </c>
      <c r="N54" s="319" t="s">
        <v>19</v>
      </c>
      <c r="O54" s="320"/>
    </row>
    <row r="55" spans="4:19" x14ac:dyDescent="0.25">
      <c r="D55" s="9"/>
      <c r="E55" s="250"/>
      <c r="F55" s="250" t="s">
        <v>22</v>
      </c>
      <c r="G55" s="250" t="s">
        <v>22</v>
      </c>
      <c r="H55" s="250" t="s">
        <v>22</v>
      </c>
      <c r="I55" s="250"/>
      <c r="J55" s="250" t="s">
        <v>22</v>
      </c>
      <c r="K55" s="250" t="s">
        <v>21</v>
      </c>
      <c r="L55" s="250" t="s">
        <v>21</v>
      </c>
      <c r="M55" s="250" t="s">
        <v>21</v>
      </c>
      <c r="N55" s="321" t="s">
        <v>20</v>
      </c>
      <c r="O55" s="322"/>
    </row>
    <row r="56" spans="4:19" x14ac:dyDescent="0.25">
      <c r="D56" s="10" t="s">
        <v>9</v>
      </c>
      <c r="E56" s="250">
        <v>12.7</v>
      </c>
      <c r="F56" s="6">
        <v>714</v>
      </c>
      <c r="G56" s="6">
        <v>731</v>
      </c>
      <c r="H56" s="6">
        <f>G56-F56</f>
        <v>17</v>
      </c>
      <c r="I56" s="25">
        <f>(H56*$I$32)/100</f>
        <v>-4.6712463199216625E-3</v>
      </c>
      <c r="J56" s="25">
        <f>H56+I56</f>
        <v>16.995328753680077</v>
      </c>
      <c r="K56" s="26">
        <f>(J56/$H$47)*100</f>
        <v>0.76538296571403186</v>
      </c>
      <c r="L56" s="25">
        <f>K56</f>
        <v>0.76538296571403186</v>
      </c>
      <c r="M56" s="25">
        <f>100-L56</f>
        <v>99.234617034285975</v>
      </c>
      <c r="N56" s="250">
        <v>100</v>
      </c>
      <c r="O56" s="251">
        <v>100</v>
      </c>
    </row>
    <row r="57" spans="4:19" x14ac:dyDescent="0.25">
      <c r="D57" s="10" t="s">
        <v>37</v>
      </c>
      <c r="E57" s="250">
        <v>9.51</v>
      </c>
      <c r="F57" s="6">
        <v>692.5</v>
      </c>
      <c r="G57" s="6">
        <v>698</v>
      </c>
      <c r="H57" s="6">
        <f t="shared" ref="H57:H65" si="6">G57-F57</f>
        <v>5.5</v>
      </c>
      <c r="I57" s="25">
        <f t="shared" ref="I57:I65" si="7">(H57*$I$32)/100</f>
        <v>-1.5112855740923026E-3</v>
      </c>
      <c r="J57" s="25">
        <f>H57+I57</f>
        <v>5.4984887144259078</v>
      </c>
      <c r="K57" s="26">
        <f t="shared" ref="K57:K64" si="8">(J57/$H$47)*100</f>
        <v>0.24762390067218681</v>
      </c>
      <c r="L57" s="25">
        <f t="shared" ref="L57:L64" si="9">L56+K57</f>
        <v>1.0130068663862186</v>
      </c>
      <c r="M57" s="25">
        <f t="shared" ref="M57:M64" si="10">100-L57</f>
        <v>98.98699313361378</v>
      </c>
      <c r="N57" s="250">
        <v>100</v>
      </c>
      <c r="O57" s="251">
        <v>100</v>
      </c>
    </row>
    <row r="58" spans="4:19" x14ac:dyDescent="0.25">
      <c r="D58" s="12">
        <v>4</v>
      </c>
      <c r="E58" s="250">
        <v>4.76</v>
      </c>
      <c r="F58" s="6">
        <v>531</v>
      </c>
      <c r="G58" s="6">
        <v>982.5</v>
      </c>
      <c r="H58" s="6">
        <f t="shared" si="6"/>
        <v>451.5</v>
      </c>
      <c r="I58" s="25">
        <f t="shared" si="7"/>
        <v>-0.12406280667321357</v>
      </c>
      <c r="J58" s="25">
        <f t="shared" ref="J58:J65" si="11">H58+I58</f>
        <v>451.37593719332676</v>
      </c>
      <c r="K58" s="26">
        <f t="shared" si="8"/>
        <v>20.327671118816788</v>
      </c>
      <c r="L58" s="25">
        <f t="shared" si="9"/>
        <v>21.340677985203008</v>
      </c>
      <c r="M58" s="25">
        <f t="shared" si="10"/>
        <v>78.659322014796999</v>
      </c>
      <c r="N58" s="250">
        <v>100</v>
      </c>
      <c r="O58" s="251">
        <v>95</v>
      </c>
    </row>
    <row r="59" spans="4:19" x14ac:dyDescent="0.25">
      <c r="D59" s="12">
        <v>8</v>
      </c>
      <c r="E59" s="250">
        <v>2.38</v>
      </c>
      <c r="F59" s="6">
        <v>542.5</v>
      </c>
      <c r="G59" s="6">
        <v>1835.5</v>
      </c>
      <c r="H59" s="6">
        <f t="shared" si="6"/>
        <v>1293</v>
      </c>
      <c r="I59" s="25">
        <f t="shared" si="7"/>
        <v>-0.35528949950933586</v>
      </c>
      <c r="J59" s="25">
        <f t="shared" si="11"/>
        <v>1292.6447105004906</v>
      </c>
      <c r="K59" s="26">
        <f t="shared" si="8"/>
        <v>58.214127921661365</v>
      </c>
      <c r="L59" s="25">
        <f t="shared" si="9"/>
        <v>79.554805906864374</v>
      </c>
      <c r="M59" s="25">
        <f t="shared" si="10"/>
        <v>20.445194093135626</v>
      </c>
      <c r="N59" s="250">
        <v>100</v>
      </c>
      <c r="O59" s="251">
        <v>80</v>
      </c>
    </row>
    <row r="60" spans="4:19" x14ac:dyDescent="0.25">
      <c r="D60" s="12">
        <v>16</v>
      </c>
      <c r="E60" s="250">
        <v>1.19</v>
      </c>
      <c r="F60" s="6">
        <v>566.29999999999995</v>
      </c>
      <c r="G60" s="6">
        <v>671.5</v>
      </c>
      <c r="H60" s="6">
        <f t="shared" si="6"/>
        <v>105.20000000000005</v>
      </c>
      <c r="I60" s="25">
        <f t="shared" si="7"/>
        <v>-2.8906771344456419E-2</v>
      </c>
      <c r="J60" s="25">
        <f t="shared" si="11"/>
        <v>105.17109322865559</v>
      </c>
      <c r="K60" s="26">
        <f t="shared" si="8"/>
        <v>4.7363698819480113</v>
      </c>
      <c r="L60" s="25">
        <f t="shared" si="9"/>
        <v>84.291175788812382</v>
      </c>
      <c r="M60" s="25">
        <f t="shared" si="10"/>
        <v>15.708824211187618</v>
      </c>
      <c r="N60" s="250">
        <v>85</v>
      </c>
      <c r="O60" s="251">
        <v>50</v>
      </c>
    </row>
    <row r="61" spans="4:19" x14ac:dyDescent="0.25">
      <c r="D61" s="12">
        <v>30</v>
      </c>
      <c r="E61" s="250">
        <v>0.6</v>
      </c>
      <c r="F61" s="6">
        <v>503.5</v>
      </c>
      <c r="G61" s="6">
        <v>647.5</v>
      </c>
      <c r="H61" s="6">
        <f t="shared" si="6"/>
        <v>144</v>
      </c>
      <c r="I61" s="25">
        <f t="shared" si="7"/>
        <v>-3.9568204121689377E-2</v>
      </c>
      <c r="J61" s="25">
        <f t="shared" si="11"/>
        <v>143.96043179587832</v>
      </c>
      <c r="K61" s="26">
        <f t="shared" si="8"/>
        <v>6.4832439448718002</v>
      </c>
      <c r="L61" s="25">
        <f t="shared" si="9"/>
        <v>90.774419733684184</v>
      </c>
      <c r="M61" s="25">
        <f t="shared" si="10"/>
        <v>9.2255802663158164</v>
      </c>
      <c r="N61" s="250">
        <v>60</v>
      </c>
      <c r="O61" s="251">
        <v>25</v>
      </c>
    </row>
    <row r="62" spans="4:19" x14ac:dyDescent="0.25">
      <c r="D62" s="12">
        <v>50</v>
      </c>
      <c r="E62" s="250">
        <v>0.3</v>
      </c>
      <c r="F62" s="6">
        <v>471.5</v>
      </c>
      <c r="G62" s="6">
        <v>483</v>
      </c>
      <c r="H62" s="6">
        <f t="shared" si="6"/>
        <v>11.5</v>
      </c>
      <c r="I62" s="25">
        <f t="shared" si="7"/>
        <v>-3.1599607458293599E-3</v>
      </c>
      <c r="J62" s="25">
        <f t="shared" si="11"/>
        <v>11.49684003925417</v>
      </c>
      <c r="K62" s="26">
        <f t="shared" si="8"/>
        <v>0.5177590650418451</v>
      </c>
      <c r="L62" s="25">
        <f t="shared" si="9"/>
        <v>91.292178798726027</v>
      </c>
      <c r="M62" s="25">
        <f t="shared" si="10"/>
        <v>8.7078212012739726</v>
      </c>
      <c r="N62" s="250">
        <v>30</v>
      </c>
      <c r="O62" s="251">
        <v>10</v>
      </c>
    </row>
    <row r="63" spans="4:19" x14ac:dyDescent="0.25">
      <c r="D63" s="12">
        <v>100</v>
      </c>
      <c r="E63" s="250">
        <v>0.15</v>
      </c>
      <c r="F63" s="6">
        <v>421</v>
      </c>
      <c r="G63" s="6">
        <v>435.5</v>
      </c>
      <c r="H63" s="6">
        <f t="shared" si="6"/>
        <v>14.5</v>
      </c>
      <c r="I63" s="25">
        <f t="shared" si="7"/>
        <v>-3.9842983316978886E-3</v>
      </c>
      <c r="J63" s="25">
        <f t="shared" si="11"/>
        <v>14.496015701668302</v>
      </c>
      <c r="K63" s="26">
        <f t="shared" si="8"/>
        <v>0.65282664722667427</v>
      </c>
      <c r="L63" s="25">
        <f t="shared" si="9"/>
        <v>91.945005445952702</v>
      </c>
      <c r="M63" s="25">
        <f t="shared" si="10"/>
        <v>8.0549945540472976</v>
      </c>
      <c r="N63" s="250">
        <v>10</v>
      </c>
      <c r="O63" s="251">
        <v>0</v>
      </c>
      <c r="Q63" t="s">
        <v>100</v>
      </c>
      <c r="S63" t="s">
        <v>101</v>
      </c>
    </row>
    <row r="64" spans="4:19" x14ac:dyDescent="0.25">
      <c r="D64" s="12">
        <v>200</v>
      </c>
      <c r="E64" s="250">
        <v>7.3999999999999996E-2</v>
      </c>
      <c r="F64" s="6">
        <v>368</v>
      </c>
      <c r="G64" s="6">
        <v>378.5</v>
      </c>
      <c r="H64" s="6">
        <f t="shared" si="6"/>
        <v>10.5</v>
      </c>
      <c r="I64" s="25">
        <f t="shared" si="7"/>
        <v>-2.8851815505398504E-3</v>
      </c>
      <c r="J64" s="25">
        <f t="shared" si="11"/>
        <v>10.497114818449461</v>
      </c>
      <c r="K64" s="26">
        <f t="shared" si="8"/>
        <v>0.4727365376469021</v>
      </c>
      <c r="L64" s="25">
        <f t="shared" si="9"/>
        <v>92.417741983599598</v>
      </c>
      <c r="M64" s="25">
        <f t="shared" si="10"/>
        <v>7.5822580164004023</v>
      </c>
      <c r="N64" s="250">
        <v>5</v>
      </c>
      <c r="O64" s="251">
        <v>0</v>
      </c>
      <c r="Q64" t="s">
        <v>102</v>
      </c>
      <c r="S64" t="s">
        <v>103</v>
      </c>
    </row>
    <row r="65" spans="4:15" ht="15.75" thickBot="1" x14ac:dyDescent="0.3">
      <c r="D65" s="13" t="s">
        <v>10</v>
      </c>
      <c r="E65" s="14">
        <v>0</v>
      </c>
      <c r="F65" s="15">
        <v>416.5</v>
      </c>
      <c r="G65" s="15">
        <v>417</v>
      </c>
      <c r="H65" s="15">
        <f t="shared" si="6"/>
        <v>0.5</v>
      </c>
      <c r="I65" s="28">
        <f t="shared" si="7"/>
        <v>-1.3738959764475478E-4</v>
      </c>
      <c r="J65" s="28">
        <f t="shared" si="11"/>
        <v>0.49986261040235525</v>
      </c>
      <c r="K65" s="27">
        <f>((J65+(H47-H49))/H47)*100</f>
        <v>7.5658573569197181</v>
      </c>
      <c r="L65" s="28">
        <f>L64+K65</f>
        <v>99.983599340519319</v>
      </c>
      <c r="M65" s="28">
        <f>100-L65</f>
        <v>1.6400659480680702E-2</v>
      </c>
      <c r="N65" s="14"/>
      <c r="O65" s="16"/>
    </row>
    <row r="66" spans="4:15" x14ac:dyDescent="0.25">
      <c r="D66" s="2"/>
      <c r="H66" s="29">
        <f>H56+H57+H58+H59+H60+H61+H62+H63+H64+H65</f>
        <v>2053.1999999999998</v>
      </c>
      <c r="I66" s="43">
        <f>(1-(H66/H49))*100</f>
        <v>-9.7418412079885996E-3</v>
      </c>
      <c r="J66" s="3">
        <f>SUM(J56:J65)</f>
        <v>2052.6358233562319</v>
      </c>
      <c r="K66" s="30">
        <f>SUM(K56:K65)</f>
        <v>99.983599340519319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4.5919826365924266</v>
      </c>
      <c r="H69" s="328"/>
      <c r="I69" s="328"/>
      <c r="J69" s="328"/>
    </row>
  </sheetData>
  <mergeCells count="34"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D17:G17"/>
    <mergeCell ref="H17:I17"/>
    <mergeCell ref="D47:G47"/>
    <mergeCell ref="H47:I47"/>
    <mergeCell ref="N19:O19"/>
    <mergeCell ref="N20:O20"/>
    <mergeCell ref="N21:O21"/>
    <mergeCell ref="E35:F35"/>
    <mergeCell ref="G35:J35"/>
    <mergeCell ref="E38:N38"/>
    <mergeCell ref="E41:I41"/>
    <mergeCell ref="D43:E43"/>
    <mergeCell ref="F43:I43"/>
    <mergeCell ref="D45:E45"/>
    <mergeCell ref="F45:I45"/>
    <mergeCell ref="N55:O55"/>
    <mergeCell ref="E69:F69"/>
    <mergeCell ref="G69:J69"/>
    <mergeCell ref="D49:G49"/>
    <mergeCell ref="H49:I49"/>
    <mergeCell ref="D51:G51"/>
    <mergeCell ref="H51:I51"/>
    <mergeCell ref="N53:O53"/>
    <mergeCell ref="N54:O54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9"/>
  <sheetViews>
    <sheetView topLeftCell="A22" workbookViewId="0">
      <selection activeCell="H44" sqref="H4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42780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1930.5</v>
      </c>
      <c r="I13" s="334"/>
    </row>
    <row r="14" spans="4:14" x14ac:dyDescent="0.25">
      <c r="D14" s="266"/>
      <c r="E14" s="266"/>
      <c r="F14" s="266"/>
      <c r="G14" s="266"/>
      <c r="H14" s="24"/>
    </row>
    <row r="15" spans="4:14" x14ac:dyDescent="0.25">
      <c r="D15" s="324" t="s">
        <v>32</v>
      </c>
      <c r="E15" s="324"/>
      <c r="F15" s="324"/>
      <c r="G15" s="324"/>
      <c r="H15" s="334">
        <v>1823.5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67" t="s">
        <v>1</v>
      </c>
      <c r="F19" s="267" t="s">
        <v>2</v>
      </c>
      <c r="G19" s="267" t="s">
        <v>2</v>
      </c>
      <c r="H19" s="267" t="s">
        <v>3</v>
      </c>
      <c r="I19" s="267" t="s">
        <v>4</v>
      </c>
      <c r="J19" s="267" t="s">
        <v>3</v>
      </c>
      <c r="K19" s="267" t="s">
        <v>5</v>
      </c>
      <c r="L19" s="267" t="s">
        <v>6</v>
      </c>
      <c r="M19" s="267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63" t="s">
        <v>11</v>
      </c>
      <c r="F20" s="263" t="s">
        <v>12</v>
      </c>
      <c r="G20" s="47" t="s">
        <v>13</v>
      </c>
      <c r="H20" s="263" t="s">
        <v>14</v>
      </c>
      <c r="I20" s="263"/>
      <c r="J20" s="263" t="s">
        <v>15</v>
      </c>
      <c r="K20" s="263" t="s">
        <v>16</v>
      </c>
      <c r="L20" s="263" t="s">
        <v>17</v>
      </c>
      <c r="M20" s="263" t="s">
        <v>18</v>
      </c>
      <c r="N20" s="319" t="s">
        <v>19</v>
      </c>
      <c r="O20" s="320"/>
    </row>
    <row r="21" spans="4:19" x14ac:dyDescent="0.25">
      <c r="D21" s="9"/>
      <c r="E21" s="264"/>
      <c r="F21" s="264" t="s">
        <v>22</v>
      </c>
      <c r="G21" s="264" t="s">
        <v>22</v>
      </c>
      <c r="H21" s="264" t="s">
        <v>22</v>
      </c>
      <c r="I21" s="264"/>
      <c r="J21" s="264" t="s">
        <v>22</v>
      </c>
      <c r="K21" s="264" t="s">
        <v>21</v>
      </c>
      <c r="L21" s="264" t="s">
        <v>21</v>
      </c>
      <c r="M21" s="264" t="s">
        <v>21</v>
      </c>
      <c r="N21" s="321" t="s">
        <v>20</v>
      </c>
      <c r="O21" s="322"/>
    </row>
    <row r="22" spans="4:19" x14ac:dyDescent="0.25">
      <c r="D22" s="10" t="s">
        <v>9</v>
      </c>
      <c r="E22" s="264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6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64">
        <v>100</v>
      </c>
      <c r="O22" s="265">
        <v>100</v>
      </c>
    </row>
    <row r="23" spans="4:19" x14ac:dyDescent="0.25">
      <c r="D23" s="10" t="s">
        <v>37</v>
      </c>
      <c r="E23" s="264">
        <v>9.51</v>
      </c>
      <c r="F23" s="6">
        <v>692.5</v>
      </c>
      <c r="G23" s="6">
        <v>712.5</v>
      </c>
      <c r="H23" s="6">
        <f t="shared" ref="H23:H31" si="0">G23-F23</f>
        <v>20</v>
      </c>
      <c r="I23" s="25">
        <f t="shared" ref="I23:I31" si="1">(H23*$I$32)/100</f>
        <v>0.47491088565944528</v>
      </c>
      <c r="J23" s="26">
        <f>H23+I23</f>
        <v>20.474910885659444</v>
      </c>
      <c r="K23" s="26">
        <f t="shared" ref="K23:K29" si="2">(J23/$H$13)*100</f>
        <v>1.0606014444786036</v>
      </c>
      <c r="L23" s="25">
        <f t="shared" ref="L23:L30" si="3">L22+K23</f>
        <v>1.0606014444786036</v>
      </c>
      <c r="M23" s="25">
        <f t="shared" ref="M23:M31" si="4">100-L23</f>
        <v>98.939398555521393</v>
      </c>
      <c r="N23" s="264">
        <v>100</v>
      </c>
      <c r="O23" s="265">
        <v>100</v>
      </c>
    </row>
    <row r="24" spans="4:19" x14ac:dyDescent="0.25">
      <c r="D24" s="12">
        <v>4</v>
      </c>
      <c r="E24" s="264">
        <v>4.76</v>
      </c>
      <c r="F24" s="6">
        <v>531</v>
      </c>
      <c r="G24" s="6">
        <v>618.5</v>
      </c>
      <c r="H24" s="6">
        <f t="shared" si="0"/>
        <v>87.5</v>
      </c>
      <c r="I24" s="25">
        <f t="shared" si="1"/>
        <v>2.077735124760073</v>
      </c>
      <c r="J24" s="26">
        <f t="shared" ref="J24:J31" si="5">H24+I24</f>
        <v>89.577735124760068</v>
      </c>
      <c r="K24" s="26">
        <f t="shared" si="2"/>
        <v>4.6401313195938911</v>
      </c>
      <c r="L24" s="25">
        <f t="shared" si="3"/>
        <v>5.7007327640724945</v>
      </c>
      <c r="M24" s="25">
        <f t="shared" si="4"/>
        <v>94.299267235927502</v>
      </c>
      <c r="N24" s="264">
        <v>100</v>
      </c>
      <c r="O24" s="265">
        <v>95</v>
      </c>
    </row>
    <row r="25" spans="4:19" x14ac:dyDescent="0.25">
      <c r="D25" s="12">
        <v>8</v>
      </c>
      <c r="E25" s="264">
        <v>2.38</v>
      </c>
      <c r="F25" s="6">
        <v>542.5</v>
      </c>
      <c r="G25" s="6">
        <v>659</v>
      </c>
      <c r="H25" s="6">
        <f t="shared" si="0"/>
        <v>116.5</v>
      </c>
      <c r="I25" s="25">
        <f t="shared" si="1"/>
        <v>2.7663559089662688</v>
      </c>
      <c r="J25" s="26">
        <f t="shared" si="5"/>
        <v>119.26635590896628</v>
      </c>
      <c r="K25" s="26">
        <f t="shared" si="2"/>
        <v>6.1780034140878675</v>
      </c>
      <c r="L25" s="25">
        <f t="shared" si="3"/>
        <v>11.878736178160363</v>
      </c>
      <c r="M25" s="25">
        <f t="shared" si="4"/>
        <v>88.121263821839634</v>
      </c>
      <c r="N25" s="264">
        <v>100</v>
      </c>
      <c r="O25" s="265">
        <v>80</v>
      </c>
    </row>
    <row r="26" spans="4:19" x14ac:dyDescent="0.25">
      <c r="D26" s="12">
        <v>16</v>
      </c>
      <c r="E26" s="264">
        <v>1.19</v>
      </c>
      <c r="F26" s="6">
        <v>566.29999999999995</v>
      </c>
      <c r="G26" s="6">
        <v>679.5</v>
      </c>
      <c r="H26" s="6">
        <f t="shared" si="0"/>
        <v>113.20000000000005</v>
      </c>
      <c r="I26" s="25">
        <f t="shared" si="1"/>
        <v>2.6879956128324611</v>
      </c>
      <c r="J26" s="26">
        <f t="shared" si="5"/>
        <v>115.88799561283251</v>
      </c>
      <c r="K26" s="26">
        <f t="shared" si="2"/>
        <v>6.0030041757489006</v>
      </c>
      <c r="L26" s="25">
        <f t="shared" si="3"/>
        <v>17.881740353909265</v>
      </c>
      <c r="M26" s="25">
        <f t="shared" si="4"/>
        <v>82.118259646090735</v>
      </c>
      <c r="N26" s="264">
        <v>85</v>
      </c>
      <c r="O26" s="265">
        <v>50</v>
      </c>
    </row>
    <row r="27" spans="4:19" x14ac:dyDescent="0.25">
      <c r="D27" s="12">
        <v>30</v>
      </c>
      <c r="E27" s="264">
        <v>0.6</v>
      </c>
      <c r="F27" s="6">
        <v>503.5</v>
      </c>
      <c r="G27" s="6">
        <v>837</v>
      </c>
      <c r="H27" s="6">
        <f t="shared" si="0"/>
        <v>333.5</v>
      </c>
      <c r="I27" s="25">
        <f t="shared" si="1"/>
        <v>7.9191390183712498</v>
      </c>
      <c r="J27" s="26">
        <f t="shared" si="5"/>
        <v>341.41913901837125</v>
      </c>
      <c r="K27" s="26">
        <f t="shared" si="2"/>
        <v>17.685529086680717</v>
      </c>
      <c r="L27" s="25">
        <f t="shared" si="3"/>
        <v>35.567269440589982</v>
      </c>
      <c r="M27" s="25">
        <f t="shared" si="4"/>
        <v>64.432730559410018</v>
      </c>
      <c r="N27" s="264">
        <v>60</v>
      </c>
      <c r="O27" s="265">
        <v>25</v>
      </c>
    </row>
    <row r="28" spans="4:19" x14ac:dyDescent="0.25">
      <c r="D28" s="12">
        <v>50</v>
      </c>
      <c r="E28" s="264">
        <v>0.3</v>
      </c>
      <c r="F28" s="6">
        <v>471.5</v>
      </c>
      <c r="G28" s="6">
        <v>1063</v>
      </c>
      <c r="H28" s="6">
        <f t="shared" si="0"/>
        <v>591.5</v>
      </c>
      <c r="I28" s="25">
        <f t="shared" si="1"/>
        <v>14.045489443378095</v>
      </c>
      <c r="J28" s="26">
        <f t="shared" si="5"/>
        <v>605.54548944337807</v>
      </c>
      <c r="K28" s="26">
        <f t="shared" si="2"/>
        <v>31.367287720454705</v>
      </c>
      <c r="L28" s="25">
        <f t="shared" si="3"/>
        <v>66.934557161044694</v>
      </c>
      <c r="M28" s="25">
        <f t="shared" si="4"/>
        <v>33.065442838955306</v>
      </c>
      <c r="N28" s="264">
        <v>30</v>
      </c>
      <c r="O28" s="265">
        <v>10</v>
      </c>
    </row>
    <row r="29" spans="4:19" x14ac:dyDescent="0.25">
      <c r="D29" s="12">
        <v>100</v>
      </c>
      <c r="E29" s="264">
        <v>0.15</v>
      </c>
      <c r="F29" s="6">
        <v>421</v>
      </c>
      <c r="G29" s="6">
        <v>870.5</v>
      </c>
      <c r="H29" s="6">
        <f t="shared" si="0"/>
        <v>449.5</v>
      </c>
      <c r="I29" s="25">
        <f t="shared" si="1"/>
        <v>10.673622155196034</v>
      </c>
      <c r="J29" s="26">
        <f t="shared" si="5"/>
        <v>460.17362215519603</v>
      </c>
      <c r="K29" s="26">
        <f t="shared" si="2"/>
        <v>23.837017464656618</v>
      </c>
      <c r="L29" s="25">
        <f t="shared" si="3"/>
        <v>90.771574625701305</v>
      </c>
      <c r="M29" s="25">
        <f t="shared" si="4"/>
        <v>9.2284253742986948</v>
      </c>
      <c r="N29" s="264">
        <v>10</v>
      </c>
      <c r="O29" s="265">
        <v>0</v>
      </c>
      <c r="Q29" t="s">
        <v>100</v>
      </c>
      <c r="S29" t="s">
        <v>101</v>
      </c>
    </row>
    <row r="30" spans="4:19" x14ac:dyDescent="0.25">
      <c r="D30" s="12">
        <v>200</v>
      </c>
      <c r="E30" s="264">
        <v>7.3999999999999996E-2</v>
      </c>
      <c r="F30" s="6">
        <v>368</v>
      </c>
      <c r="G30" s="6">
        <v>435</v>
      </c>
      <c r="H30" s="6">
        <f t="shared" si="0"/>
        <v>67</v>
      </c>
      <c r="I30" s="25">
        <f t="shared" si="1"/>
        <v>1.5909514669591416</v>
      </c>
      <c r="J30" s="26">
        <f t="shared" si="5"/>
        <v>68.59095146695914</v>
      </c>
      <c r="K30" s="26">
        <f>(J30/$H$13)*100</f>
        <v>3.5530148390033225</v>
      </c>
      <c r="L30" s="25">
        <f t="shared" si="3"/>
        <v>94.32458946470463</v>
      </c>
      <c r="M30" s="25">
        <f t="shared" si="4"/>
        <v>5.6754105352953701</v>
      </c>
      <c r="N30" s="264">
        <v>5</v>
      </c>
      <c r="O30" s="265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418</v>
      </c>
      <c r="H31" s="15">
        <f t="shared" si="0"/>
        <v>1.5</v>
      </c>
      <c r="I31" s="28">
        <f t="shared" si="1"/>
        <v>3.5618316424458396E-2</v>
      </c>
      <c r="J31" s="27">
        <f t="shared" si="5"/>
        <v>1.5356183164244583</v>
      </c>
      <c r="K31" s="27">
        <f>((J31+(H13-H15))/H13)*100</f>
        <v>5.6221506509414381</v>
      </c>
      <c r="L31" s="28">
        <f>L30+K31</f>
        <v>99.946740115646065</v>
      </c>
      <c r="M31" s="28">
        <f t="shared" si="4"/>
        <v>5.3259884353934694E-2</v>
      </c>
      <c r="N31" s="14"/>
      <c r="O31" s="16"/>
    </row>
    <row r="32" spans="4:19" x14ac:dyDescent="0.25">
      <c r="D32" s="2"/>
      <c r="H32" s="29">
        <f>H22+H23+H24+H25+H26+H27+H28+H29+H30+H31</f>
        <v>1780.2</v>
      </c>
      <c r="I32" s="43">
        <f>(1-(H32/H15))*100</f>
        <v>2.3745544282972264</v>
      </c>
      <c r="J32" s="3">
        <f>SUM(J22:J31)</f>
        <v>1822.4718179325471</v>
      </c>
      <c r="K32" s="30">
        <f>SUM(K22:K31)</f>
        <v>99.946740115646065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2.2873461052347808</v>
      </c>
      <c r="H35" s="328"/>
      <c r="I35" s="328"/>
      <c r="J35" s="328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329" t="s">
        <v>29</v>
      </c>
      <c r="F41" s="329"/>
      <c r="G41" s="329"/>
      <c r="H41" s="329"/>
      <c r="I41" s="329"/>
    </row>
    <row r="43" spans="4:14" x14ac:dyDescent="0.25">
      <c r="D43" s="324" t="s">
        <v>24</v>
      </c>
      <c r="E43" s="324"/>
      <c r="F43" s="330" t="s">
        <v>112</v>
      </c>
      <c r="G43" s="330"/>
      <c r="H43" s="330"/>
      <c r="I43" s="330"/>
    </row>
    <row r="45" spans="4:14" x14ac:dyDescent="0.25">
      <c r="D45" s="324" t="s">
        <v>27</v>
      </c>
      <c r="E45" s="325"/>
      <c r="F45" s="331">
        <v>42780</v>
      </c>
      <c r="G45" s="331"/>
      <c r="H45" s="331"/>
      <c r="I45" s="331"/>
    </row>
    <row r="47" spans="4:14" x14ac:dyDescent="0.25">
      <c r="D47" s="324" t="s">
        <v>33</v>
      </c>
      <c r="E47" s="324"/>
      <c r="F47" s="324"/>
      <c r="G47" s="324"/>
      <c r="H47" s="334">
        <v>1965.5</v>
      </c>
      <c r="I47" s="334"/>
    </row>
    <row r="48" spans="4:14" x14ac:dyDescent="0.25">
      <c r="D48" s="266"/>
      <c r="E48" s="266"/>
      <c r="F48" s="266"/>
      <c r="G48" s="266"/>
      <c r="H48" s="24"/>
    </row>
    <row r="49" spans="4:19" x14ac:dyDescent="0.25">
      <c r="D49" s="324" t="s">
        <v>32</v>
      </c>
      <c r="E49" s="324"/>
      <c r="F49" s="324"/>
      <c r="G49" s="324"/>
      <c r="H49" s="334">
        <v>1826</v>
      </c>
      <c r="I49" s="334"/>
    </row>
    <row r="51" spans="4:19" x14ac:dyDescent="0.25">
      <c r="D51" s="324" t="s">
        <v>99</v>
      </c>
      <c r="E51" s="324"/>
      <c r="F51" s="324"/>
      <c r="G51" s="324"/>
      <c r="H51" s="330"/>
      <c r="I51" s="330"/>
    </row>
    <row r="52" spans="4:19" ht="15.75" thickBot="1" x14ac:dyDescent="0.3"/>
    <row r="53" spans="4:19" ht="15.75" thickBot="1" x14ac:dyDescent="0.3">
      <c r="D53" s="45" t="s">
        <v>0</v>
      </c>
      <c r="E53" s="267" t="s">
        <v>1</v>
      </c>
      <c r="F53" s="267" t="s">
        <v>2</v>
      </c>
      <c r="G53" s="267" t="s">
        <v>2</v>
      </c>
      <c r="H53" s="267" t="s">
        <v>3</v>
      </c>
      <c r="I53" s="267" t="s">
        <v>4</v>
      </c>
      <c r="J53" s="267" t="s">
        <v>3</v>
      </c>
      <c r="K53" s="267" t="s">
        <v>5</v>
      </c>
      <c r="L53" s="267" t="s">
        <v>6</v>
      </c>
      <c r="M53" s="267" t="s">
        <v>5</v>
      </c>
      <c r="N53" s="332" t="s">
        <v>7</v>
      </c>
      <c r="O53" s="333"/>
    </row>
    <row r="54" spans="4:19" x14ac:dyDescent="0.25">
      <c r="D54" s="7" t="s">
        <v>8</v>
      </c>
      <c r="E54" s="263" t="s">
        <v>11</v>
      </c>
      <c r="F54" s="263" t="s">
        <v>12</v>
      </c>
      <c r="G54" s="47" t="s">
        <v>13</v>
      </c>
      <c r="H54" s="263" t="s">
        <v>14</v>
      </c>
      <c r="I54" s="263"/>
      <c r="J54" s="263" t="s">
        <v>15</v>
      </c>
      <c r="K54" s="263" t="s">
        <v>16</v>
      </c>
      <c r="L54" s="263" t="s">
        <v>17</v>
      </c>
      <c r="M54" s="263" t="s">
        <v>18</v>
      </c>
      <c r="N54" s="319" t="s">
        <v>19</v>
      </c>
      <c r="O54" s="320"/>
    </row>
    <row r="55" spans="4:19" x14ac:dyDescent="0.25">
      <c r="D55" s="9"/>
      <c r="E55" s="264"/>
      <c r="F55" s="264" t="s">
        <v>22</v>
      </c>
      <c r="G55" s="264" t="s">
        <v>22</v>
      </c>
      <c r="H55" s="264" t="s">
        <v>22</v>
      </c>
      <c r="I55" s="264"/>
      <c r="J55" s="264" t="s">
        <v>22</v>
      </c>
      <c r="K55" s="264" t="s">
        <v>21</v>
      </c>
      <c r="L55" s="264" t="s">
        <v>21</v>
      </c>
      <c r="M55" s="264" t="s">
        <v>21</v>
      </c>
      <c r="N55" s="321" t="s">
        <v>20</v>
      </c>
      <c r="O55" s="322"/>
    </row>
    <row r="56" spans="4:19" x14ac:dyDescent="0.25">
      <c r="D56" s="10" t="s">
        <v>9</v>
      </c>
      <c r="E56" s="264">
        <v>12.7</v>
      </c>
      <c r="F56" s="6">
        <v>714</v>
      </c>
      <c r="G56" s="6">
        <v>714</v>
      </c>
      <c r="H56" s="6">
        <f>G56-F56</f>
        <v>0</v>
      </c>
      <c r="I56" s="25">
        <f>(H56*$I$32)/100</f>
        <v>0</v>
      </c>
      <c r="J56" s="25">
        <f>H56+I56</f>
        <v>0</v>
      </c>
      <c r="K56" s="26">
        <f>(J56/$H$47)*100</f>
        <v>0</v>
      </c>
      <c r="L56" s="25">
        <f>K56</f>
        <v>0</v>
      </c>
      <c r="M56" s="25">
        <f>100-L56</f>
        <v>100</v>
      </c>
      <c r="N56" s="264">
        <v>100</v>
      </c>
      <c r="O56" s="265">
        <v>100</v>
      </c>
    </row>
    <row r="57" spans="4:19" x14ac:dyDescent="0.25">
      <c r="D57" s="10" t="s">
        <v>37</v>
      </c>
      <c r="E57" s="264">
        <v>9.51</v>
      </c>
      <c r="F57" s="6">
        <v>692.5</v>
      </c>
      <c r="G57" s="6">
        <v>692.5</v>
      </c>
      <c r="H57" s="6">
        <f t="shared" ref="H57:H65" si="6">G57-F57</f>
        <v>0</v>
      </c>
      <c r="I57" s="25">
        <f t="shared" ref="I57:I65" si="7">(H57*$I$32)/100</f>
        <v>0</v>
      </c>
      <c r="J57" s="25">
        <f>H57+I57</f>
        <v>0</v>
      </c>
      <c r="K57" s="26">
        <f t="shared" ref="K57:K64" si="8">(J57/$H$47)*100</f>
        <v>0</v>
      </c>
      <c r="L57" s="25">
        <f t="shared" ref="L57:L64" si="9">L56+K57</f>
        <v>0</v>
      </c>
      <c r="M57" s="25">
        <f t="shared" ref="M57:M64" si="10">100-L57</f>
        <v>100</v>
      </c>
      <c r="N57" s="264">
        <v>100</v>
      </c>
      <c r="O57" s="265">
        <v>100</v>
      </c>
    </row>
    <row r="58" spans="4:19" x14ac:dyDescent="0.25">
      <c r="D58" s="12">
        <v>4</v>
      </c>
      <c r="E58" s="264">
        <v>4.76</v>
      </c>
      <c r="F58" s="6">
        <v>531</v>
      </c>
      <c r="G58" s="6">
        <v>552</v>
      </c>
      <c r="H58" s="6">
        <f t="shared" si="6"/>
        <v>21</v>
      </c>
      <c r="I58" s="25">
        <f t="shared" si="7"/>
        <v>0.49865642994241755</v>
      </c>
      <c r="J58" s="25">
        <f t="shared" ref="J58:J65" si="11">H58+I58</f>
        <v>21.498656429942418</v>
      </c>
      <c r="K58" s="26">
        <f t="shared" si="8"/>
        <v>1.093800886794323</v>
      </c>
      <c r="L58" s="25">
        <f t="shared" si="9"/>
        <v>1.093800886794323</v>
      </c>
      <c r="M58" s="25">
        <f t="shared" si="10"/>
        <v>98.906199113205673</v>
      </c>
      <c r="N58" s="264">
        <v>100</v>
      </c>
      <c r="O58" s="265">
        <v>95</v>
      </c>
    </row>
    <row r="59" spans="4:19" x14ac:dyDescent="0.25">
      <c r="D59" s="12">
        <v>8</v>
      </c>
      <c r="E59" s="264">
        <v>2.38</v>
      </c>
      <c r="F59" s="6">
        <v>542.5</v>
      </c>
      <c r="G59" s="6">
        <v>1903.5</v>
      </c>
      <c r="H59" s="6">
        <f t="shared" si="6"/>
        <v>1361</v>
      </c>
      <c r="I59" s="25">
        <f t="shared" si="7"/>
        <v>32.317685769125248</v>
      </c>
      <c r="J59" s="25">
        <f t="shared" si="11"/>
        <v>1393.3176857691253</v>
      </c>
      <c r="K59" s="26">
        <f t="shared" si="8"/>
        <v>70.888714615574926</v>
      </c>
      <c r="L59" s="25">
        <f t="shared" si="9"/>
        <v>71.982515502369253</v>
      </c>
      <c r="M59" s="25">
        <f t="shared" si="10"/>
        <v>28.017484497630747</v>
      </c>
      <c r="N59" s="264">
        <v>100</v>
      </c>
      <c r="O59" s="265">
        <v>80</v>
      </c>
    </row>
    <row r="60" spans="4:19" x14ac:dyDescent="0.25">
      <c r="D60" s="12">
        <v>16</v>
      </c>
      <c r="E60" s="264">
        <v>1.19</v>
      </c>
      <c r="F60" s="6">
        <v>566.29999999999995</v>
      </c>
      <c r="G60" s="6">
        <v>868</v>
      </c>
      <c r="H60" s="6">
        <f t="shared" si="6"/>
        <v>301.70000000000005</v>
      </c>
      <c r="I60" s="25">
        <f t="shared" si="7"/>
        <v>7.1640307101727334</v>
      </c>
      <c r="J60" s="25">
        <f t="shared" si="11"/>
        <v>308.86403071017276</v>
      </c>
      <c r="K60" s="26">
        <f t="shared" si="8"/>
        <v>15.714272740278441</v>
      </c>
      <c r="L60" s="25">
        <f t="shared" si="9"/>
        <v>87.696788242647699</v>
      </c>
      <c r="M60" s="25">
        <f t="shared" si="10"/>
        <v>12.303211757352301</v>
      </c>
      <c r="N60" s="264">
        <v>85</v>
      </c>
      <c r="O60" s="265">
        <v>50</v>
      </c>
    </row>
    <row r="61" spans="4:19" x14ac:dyDescent="0.25">
      <c r="D61" s="12">
        <v>30</v>
      </c>
      <c r="E61" s="264">
        <v>0.6</v>
      </c>
      <c r="F61" s="6">
        <v>503.5</v>
      </c>
      <c r="G61" s="6">
        <v>555</v>
      </c>
      <c r="H61" s="6">
        <f t="shared" si="6"/>
        <v>51.5</v>
      </c>
      <c r="I61" s="25">
        <f t="shared" si="7"/>
        <v>1.2228955305730715</v>
      </c>
      <c r="J61" s="25">
        <f t="shared" si="11"/>
        <v>52.722895530573069</v>
      </c>
      <c r="K61" s="26">
        <f t="shared" si="8"/>
        <v>2.6824164604717917</v>
      </c>
      <c r="L61" s="25">
        <f t="shared" si="9"/>
        <v>90.379204703119484</v>
      </c>
      <c r="M61" s="25">
        <f t="shared" si="10"/>
        <v>9.6207952968805159</v>
      </c>
      <c r="N61" s="264">
        <v>60</v>
      </c>
      <c r="O61" s="265">
        <v>25</v>
      </c>
    </row>
    <row r="62" spans="4:19" x14ac:dyDescent="0.25">
      <c r="D62" s="12">
        <v>50</v>
      </c>
      <c r="E62" s="264">
        <v>0.3</v>
      </c>
      <c r="F62" s="6">
        <v>471.5</v>
      </c>
      <c r="G62" s="6">
        <v>489.5</v>
      </c>
      <c r="H62" s="6">
        <f t="shared" si="6"/>
        <v>18</v>
      </c>
      <c r="I62" s="25">
        <f t="shared" si="7"/>
        <v>0.42741979709350075</v>
      </c>
      <c r="J62" s="25">
        <f t="shared" si="11"/>
        <v>18.427419797093499</v>
      </c>
      <c r="K62" s="26">
        <f t="shared" si="8"/>
        <v>0.93754361725227675</v>
      </c>
      <c r="L62" s="25">
        <f t="shared" si="9"/>
        <v>91.316748320371758</v>
      </c>
      <c r="M62" s="25">
        <f t="shared" si="10"/>
        <v>8.683251679628242</v>
      </c>
      <c r="N62" s="264">
        <v>30</v>
      </c>
      <c r="O62" s="265">
        <v>10</v>
      </c>
    </row>
    <row r="63" spans="4:19" x14ac:dyDescent="0.25">
      <c r="D63" s="12">
        <v>100</v>
      </c>
      <c r="E63" s="264">
        <v>0.15</v>
      </c>
      <c r="F63" s="6">
        <v>421</v>
      </c>
      <c r="G63" s="6">
        <v>440.5</v>
      </c>
      <c r="H63" s="6">
        <f t="shared" si="6"/>
        <v>19.5</v>
      </c>
      <c r="I63" s="25">
        <f t="shared" si="7"/>
        <v>0.46303811351795915</v>
      </c>
      <c r="J63" s="25">
        <f t="shared" si="11"/>
        <v>19.96303811351796</v>
      </c>
      <c r="K63" s="26">
        <f t="shared" si="8"/>
        <v>1.0156722520232999</v>
      </c>
      <c r="L63" s="25">
        <f t="shared" si="9"/>
        <v>92.332420572395051</v>
      </c>
      <c r="M63" s="25">
        <f t="shared" si="10"/>
        <v>7.6675794276049487</v>
      </c>
      <c r="N63" s="264">
        <v>10</v>
      </c>
      <c r="O63" s="265">
        <v>0</v>
      </c>
      <c r="Q63" t="s">
        <v>100</v>
      </c>
      <c r="S63" t="s">
        <v>101</v>
      </c>
    </row>
    <row r="64" spans="4:19" x14ac:dyDescent="0.25">
      <c r="D64" s="12">
        <v>200</v>
      </c>
      <c r="E64" s="264">
        <v>7.3999999999999996E-2</v>
      </c>
      <c r="F64" s="6">
        <v>368</v>
      </c>
      <c r="G64" s="6">
        <v>382</v>
      </c>
      <c r="H64" s="6">
        <f t="shared" si="6"/>
        <v>14</v>
      </c>
      <c r="I64" s="25">
        <f t="shared" si="7"/>
        <v>0.3324376199616117</v>
      </c>
      <c r="J64" s="25">
        <f t="shared" si="11"/>
        <v>14.332437619961611</v>
      </c>
      <c r="K64" s="26">
        <f t="shared" si="8"/>
        <v>0.72920059119621528</v>
      </c>
      <c r="L64" s="25">
        <f t="shared" si="9"/>
        <v>93.061621163591269</v>
      </c>
      <c r="M64" s="25">
        <f t="shared" si="10"/>
        <v>6.9383788364087309</v>
      </c>
      <c r="N64" s="264">
        <v>5</v>
      </c>
      <c r="O64" s="265">
        <v>0</v>
      </c>
      <c r="Q64" t="s">
        <v>102</v>
      </c>
      <c r="S64" t="s">
        <v>103</v>
      </c>
    </row>
    <row r="65" spans="4:15" ht="15.75" thickBot="1" x14ac:dyDescent="0.3">
      <c r="D65" s="13" t="s">
        <v>10</v>
      </c>
      <c r="E65" s="14">
        <v>0</v>
      </c>
      <c r="F65" s="15">
        <v>416.5</v>
      </c>
      <c r="G65" s="15"/>
      <c r="H65" s="15">
        <f t="shared" si="6"/>
        <v>-416.5</v>
      </c>
      <c r="I65" s="28">
        <f t="shared" si="7"/>
        <v>-9.8900191938579489</v>
      </c>
      <c r="J65" s="28">
        <f t="shared" si="11"/>
        <v>-426.39001919385794</v>
      </c>
      <c r="K65" s="27">
        <f>((J65+(H47-H49))/H47)*100</f>
        <v>-14.596286908870921</v>
      </c>
      <c r="L65" s="28">
        <f>L64+K65</f>
        <v>78.465334254720347</v>
      </c>
      <c r="M65" s="28">
        <f>100-L65</f>
        <v>21.534665745279653</v>
      </c>
      <c r="N65" s="14"/>
      <c r="O65" s="16"/>
    </row>
    <row r="66" spans="4:15" x14ac:dyDescent="0.25">
      <c r="D66" s="2"/>
      <c r="H66" s="29">
        <f>H56+H57+H58+H59+H60+H61+H62+H63+H64+H65</f>
        <v>1370.2</v>
      </c>
      <c r="I66" s="43">
        <f>(1-(H66/H49))*100</f>
        <v>24.961664841182905</v>
      </c>
      <c r="J66" s="3">
        <f>SUM(J56:J65)</f>
        <v>1402.7361447765288</v>
      </c>
      <c r="K66" s="30">
        <f>SUM(K56:K65)</f>
        <v>78.465334254720347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4.3480147822769757</v>
      </c>
      <c r="H69" s="328"/>
      <c r="I69" s="328"/>
      <c r="J69" s="328"/>
    </row>
  </sheetData>
  <mergeCells count="34"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D17:G17"/>
    <mergeCell ref="H17:I17"/>
    <mergeCell ref="D47:G47"/>
    <mergeCell ref="H47:I47"/>
    <mergeCell ref="N19:O19"/>
    <mergeCell ref="N20:O20"/>
    <mergeCell ref="N21:O21"/>
    <mergeCell ref="E35:F35"/>
    <mergeCell ref="G35:J35"/>
    <mergeCell ref="E38:N38"/>
    <mergeCell ref="E41:I41"/>
    <mergeCell ref="D43:E43"/>
    <mergeCell ref="F43:I43"/>
    <mergeCell ref="D45:E45"/>
    <mergeCell ref="F45:I45"/>
    <mergeCell ref="N55:O55"/>
    <mergeCell ref="E69:F69"/>
    <mergeCell ref="G69:J69"/>
    <mergeCell ref="D49:G49"/>
    <mergeCell ref="H49:I49"/>
    <mergeCell ref="D51:G51"/>
    <mergeCell ref="H51:I51"/>
    <mergeCell ref="N53:O53"/>
    <mergeCell ref="N54:O54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9"/>
  <sheetViews>
    <sheetView workbookViewId="0">
      <selection activeCell="K24" sqref="K2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42780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2323</v>
      </c>
      <c r="I13" s="334"/>
      <c r="K13">
        <v>301.7</v>
      </c>
    </row>
    <row r="14" spans="4:14" x14ac:dyDescent="0.25">
      <c r="D14" s="271"/>
      <c r="E14" s="271"/>
      <c r="F14" s="271"/>
      <c r="G14" s="271"/>
      <c r="H14" s="24"/>
    </row>
    <row r="15" spans="4:14" x14ac:dyDescent="0.25">
      <c r="D15" s="324" t="s">
        <v>32</v>
      </c>
      <c r="E15" s="324"/>
      <c r="F15" s="324"/>
      <c r="G15" s="324"/>
      <c r="H15" s="334">
        <v>2215.6999999999998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72" t="s">
        <v>1</v>
      </c>
      <c r="F19" s="272" t="s">
        <v>2</v>
      </c>
      <c r="G19" s="272" t="s">
        <v>2</v>
      </c>
      <c r="H19" s="272" t="s">
        <v>3</v>
      </c>
      <c r="I19" s="272" t="s">
        <v>4</v>
      </c>
      <c r="J19" s="272" t="s">
        <v>3</v>
      </c>
      <c r="K19" s="272" t="s">
        <v>5</v>
      </c>
      <c r="L19" s="272" t="s">
        <v>6</v>
      </c>
      <c r="M19" s="272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68" t="s">
        <v>11</v>
      </c>
      <c r="F20" s="268" t="s">
        <v>12</v>
      </c>
      <c r="G20" s="47" t="s">
        <v>13</v>
      </c>
      <c r="H20" s="268" t="s">
        <v>14</v>
      </c>
      <c r="I20" s="268"/>
      <c r="J20" s="268" t="s">
        <v>15</v>
      </c>
      <c r="K20" s="268" t="s">
        <v>16</v>
      </c>
      <c r="L20" s="268" t="s">
        <v>17</v>
      </c>
      <c r="M20" s="268" t="s">
        <v>18</v>
      </c>
      <c r="N20" s="319" t="s">
        <v>19</v>
      </c>
      <c r="O20" s="320"/>
    </row>
    <row r="21" spans="4:19" x14ac:dyDescent="0.25">
      <c r="D21" s="9"/>
      <c r="E21" s="269"/>
      <c r="F21" s="269" t="s">
        <v>22</v>
      </c>
      <c r="G21" s="269" t="s">
        <v>22</v>
      </c>
      <c r="H21" s="269" t="s">
        <v>22</v>
      </c>
      <c r="I21" s="269"/>
      <c r="J21" s="269" t="s">
        <v>22</v>
      </c>
      <c r="K21" s="269" t="s">
        <v>21</v>
      </c>
      <c r="L21" s="269" t="s">
        <v>21</v>
      </c>
      <c r="M21" s="269" t="s">
        <v>21</v>
      </c>
      <c r="N21" s="321" t="s">
        <v>20</v>
      </c>
      <c r="O21" s="322"/>
    </row>
    <row r="22" spans="4:19" x14ac:dyDescent="0.25">
      <c r="D22" s="10" t="s">
        <v>9</v>
      </c>
      <c r="E22" s="269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6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69">
        <v>100</v>
      </c>
      <c r="O22" s="270">
        <v>100</v>
      </c>
    </row>
    <row r="23" spans="4:19" x14ac:dyDescent="0.25">
      <c r="D23" s="10" t="s">
        <v>37</v>
      </c>
      <c r="E23" s="269">
        <v>9.51</v>
      </c>
      <c r="F23" s="6">
        <v>692.5</v>
      </c>
      <c r="G23" s="6">
        <v>712.5</v>
      </c>
      <c r="H23" s="6">
        <f t="shared" ref="H23:H31" si="0">G23-F23</f>
        <v>20</v>
      </c>
      <c r="I23" s="25">
        <f t="shared" ref="I23:I31" si="1">(H23*$I$32)/100</f>
        <v>0.3908471363451716</v>
      </c>
      <c r="J23" s="26">
        <f>H23+I23</f>
        <v>20.390847136345172</v>
      </c>
      <c r="K23" s="26">
        <f t="shared" ref="K23:K29" si="2">(J23/$H$13)*100</f>
        <v>0.87778076351033885</v>
      </c>
      <c r="L23" s="25">
        <f t="shared" ref="L23:L30" si="3">L22+K23</f>
        <v>0.87778076351033885</v>
      </c>
      <c r="M23" s="25">
        <f t="shared" ref="M23:M31" si="4">100-L23</f>
        <v>99.122219236489656</v>
      </c>
      <c r="N23" s="269">
        <v>100</v>
      </c>
      <c r="O23" s="270">
        <v>100</v>
      </c>
    </row>
    <row r="24" spans="4:19" x14ac:dyDescent="0.25">
      <c r="D24" s="12">
        <v>4</v>
      </c>
      <c r="E24" s="269">
        <v>4.76</v>
      </c>
      <c r="F24" s="6">
        <v>531</v>
      </c>
      <c r="G24" s="6">
        <v>639.5</v>
      </c>
      <c r="H24" s="6">
        <f t="shared" si="0"/>
        <v>108.5</v>
      </c>
      <c r="I24" s="25">
        <f t="shared" si="1"/>
        <v>2.1203457146725557</v>
      </c>
      <c r="J24" s="26">
        <f t="shared" ref="J24:J31" si="5">H24+I24</f>
        <v>110.62034571467255</v>
      </c>
      <c r="K24" s="26">
        <f t="shared" si="2"/>
        <v>4.7619606420435883</v>
      </c>
      <c r="L24" s="25">
        <f t="shared" si="3"/>
        <v>5.6397414055539272</v>
      </c>
      <c r="M24" s="25">
        <f t="shared" si="4"/>
        <v>94.360258594446066</v>
      </c>
      <c r="N24" s="269">
        <v>100</v>
      </c>
      <c r="O24" s="270">
        <v>95</v>
      </c>
      <c r="P24">
        <v>21</v>
      </c>
    </row>
    <row r="25" spans="4:19" x14ac:dyDescent="0.25">
      <c r="D25" s="12">
        <v>8</v>
      </c>
      <c r="E25" s="269">
        <v>2.38</v>
      </c>
      <c r="F25" s="6">
        <v>542.5</v>
      </c>
      <c r="G25" s="6">
        <v>659</v>
      </c>
      <c r="H25" s="6">
        <f t="shared" si="0"/>
        <v>116.5</v>
      </c>
      <c r="I25" s="25">
        <f t="shared" si="1"/>
        <v>2.2766845692106243</v>
      </c>
      <c r="J25" s="26">
        <f t="shared" si="5"/>
        <v>118.77668456921063</v>
      </c>
      <c r="K25" s="26">
        <f t="shared" si="2"/>
        <v>5.1130729474477246</v>
      </c>
      <c r="L25" s="25">
        <f t="shared" si="3"/>
        <v>10.752814353001652</v>
      </c>
      <c r="M25" s="25">
        <f t="shared" si="4"/>
        <v>89.247185646998346</v>
      </c>
      <c r="N25" s="269">
        <v>100</v>
      </c>
      <c r="O25" s="270">
        <v>80</v>
      </c>
    </row>
    <row r="26" spans="4:19" x14ac:dyDescent="0.25">
      <c r="D26" s="12">
        <v>16</v>
      </c>
      <c r="E26" s="269">
        <v>1.19</v>
      </c>
      <c r="F26" s="6">
        <v>566.29999999999995</v>
      </c>
      <c r="G26" s="6">
        <v>981.2</v>
      </c>
      <c r="H26" s="6">
        <f t="shared" si="0"/>
        <v>414.90000000000009</v>
      </c>
      <c r="I26" s="25">
        <f t="shared" si="1"/>
        <v>8.1081238434805858</v>
      </c>
      <c r="J26" s="26">
        <f t="shared" si="5"/>
        <v>423.00812384348069</v>
      </c>
      <c r="K26" s="26">
        <f t="shared" si="2"/>
        <v>18.209561939021985</v>
      </c>
      <c r="L26" s="25">
        <f t="shared" si="3"/>
        <v>28.962376292023635</v>
      </c>
      <c r="M26" s="25">
        <f t="shared" si="4"/>
        <v>71.037623707976365</v>
      </c>
      <c r="N26" s="269">
        <v>85</v>
      </c>
      <c r="O26" s="270">
        <v>50</v>
      </c>
      <c r="P26">
        <v>301.7</v>
      </c>
    </row>
    <row r="27" spans="4:19" x14ac:dyDescent="0.25">
      <c r="D27" s="12">
        <v>30</v>
      </c>
      <c r="E27" s="269">
        <v>0.6</v>
      </c>
      <c r="F27" s="6">
        <v>503.5</v>
      </c>
      <c r="G27" s="6">
        <v>888.5</v>
      </c>
      <c r="H27" s="6">
        <f t="shared" si="0"/>
        <v>385</v>
      </c>
      <c r="I27" s="25">
        <f t="shared" si="1"/>
        <v>7.5238073746445524</v>
      </c>
      <c r="J27" s="26">
        <f t="shared" si="5"/>
        <v>392.52380737464455</v>
      </c>
      <c r="K27" s="26">
        <f t="shared" si="2"/>
        <v>16.897279697574021</v>
      </c>
      <c r="L27" s="25">
        <f t="shared" si="3"/>
        <v>45.859655989597655</v>
      </c>
      <c r="M27" s="25">
        <f t="shared" si="4"/>
        <v>54.140344010402345</v>
      </c>
      <c r="N27" s="269">
        <v>60</v>
      </c>
      <c r="O27" s="270">
        <v>25</v>
      </c>
      <c r="P27">
        <v>51.5</v>
      </c>
    </row>
    <row r="28" spans="4:19" x14ac:dyDescent="0.25">
      <c r="D28" s="12">
        <v>50</v>
      </c>
      <c r="E28" s="269">
        <v>0.3</v>
      </c>
      <c r="F28" s="6">
        <v>471.5</v>
      </c>
      <c r="G28" s="6">
        <v>1081</v>
      </c>
      <c r="H28" s="6">
        <f t="shared" si="0"/>
        <v>609.5</v>
      </c>
      <c r="I28" s="25">
        <f t="shared" si="1"/>
        <v>11.911066480119102</v>
      </c>
      <c r="J28" s="26">
        <f t="shared" si="5"/>
        <v>621.41106648011908</v>
      </c>
      <c r="K28" s="26">
        <f t="shared" si="2"/>
        <v>26.750368767977573</v>
      </c>
      <c r="L28" s="25">
        <f t="shared" si="3"/>
        <v>72.610024757575232</v>
      </c>
      <c r="M28" s="25">
        <f t="shared" si="4"/>
        <v>27.389975242424768</v>
      </c>
      <c r="N28" s="269">
        <v>30</v>
      </c>
      <c r="O28" s="270">
        <v>10</v>
      </c>
      <c r="P28">
        <v>18</v>
      </c>
    </row>
    <row r="29" spans="4:19" x14ac:dyDescent="0.25">
      <c r="D29" s="12">
        <v>100</v>
      </c>
      <c r="E29" s="269">
        <v>0.15</v>
      </c>
      <c r="F29" s="6">
        <v>421</v>
      </c>
      <c r="G29" s="6">
        <v>870.5</v>
      </c>
      <c r="H29" s="6">
        <f t="shared" si="0"/>
        <v>449.5</v>
      </c>
      <c r="I29" s="25">
        <f t="shared" si="1"/>
        <v>8.7842893893577312</v>
      </c>
      <c r="J29" s="26">
        <f t="shared" si="5"/>
        <v>458.28428938935775</v>
      </c>
      <c r="K29" s="26">
        <f t="shared" si="2"/>
        <v>19.728122659894868</v>
      </c>
      <c r="L29" s="25">
        <f t="shared" si="3"/>
        <v>92.338147417470097</v>
      </c>
      <c r="M29" s="25">
        <f t="shared" si="4"/>
        <v>7.6618525825299031</v>
      </c>
      <c r="N29" s="269">
        <v>10</v>
      </c>
      <c r="O29" s="270">
        <v>0</v>
      </c>
      <c r="Q29" t="s">
        <v>100</v>
      </c>
      <c r="S29" t="s">
        <v>101</v>
      </c>
    </row>
    <row r="30" spans="4:19" x14ac:dyDescent="0.25">
      <c r="D30" s="12">
        <v>200</v>
      </c>
      <c r="E30" s="269">
        <v>7.3999999999999996E-2</v>
      </c>
      <c r="F30" s="6">
        <v>368</v>
      </c>
      <c r="G30" s="6">
        <v>435</v>
      </c>
      <c r="H30" s="6">
        <f t="shared" si="0"/>
        <v>67</v>
      </c>
      <c r="I30" s="25">
        <f t="shared" si="1"/>
        <v>1.3093379067563249</v>
      </c>
      <c r="J30" s="26">
        <f t="shared" si="5"/>
        <v>68.309337906756326</v>
      </c>
      <c r="K30" s="26">
        <f>(J30/$H$13)*100</f>
        <v>2.9405655577596352</v>
      </c>
      <c r="L30" s="25">
        <f t="shared" si="3"/>
        <v>95.278712975229737</v>
      </c>
      <c r="M30" s="25">
        <f t="shared" si="4"/>
        <v>4.7212870247702625</v>
      </c>
      <c r="N30" s="269">
        <v>5</v>
      </c>
      <c r="O30" s="270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418</v>
      </c>
      <c r="H31" s="15">
        <f t="shared" si="0"/>
        <v>1.5</v>
      </c>
      <c r="I31" s="28">
        <f t="shared" si="1"/>
        <v>2.9313535225887866E-2</v>
      </c>
      <c r="J31" s="27">
        <f t="shared" si="5"/>
        <v>1.5293135352258878</v>
      </c>
      <c r="K31" s="27">
        <f>((J31+(H13-H15))/H13)*100</f>
        <v>4.6848606773665979</v>
      </c>
      <c r="L31" s="28">
        <f>L30+K31</f>
        <v>99.963573652596338</v>
      </c>
      <c r="M31" s="28">
        <f t="shared" si="4"/>
        <v>3.6426347403661907E-2</v>
      </c>
      <c r="N31" s="14"/>
      <c r="O31" s="16"/>
    </row>
    <row r="32" spans="4:19" x14ac:dyDescent="0.25">
      <c r="D32" s="2"/>
      <c r="H32" s="29">
        <f>H22+H23+H24+H25+H26+H27+H28+H29+H30+H31</f>
        <v>2172.4</v>
      </c>
      <c r="I32" s="43">
        <f>(1-(H32/H15))*100</f>
        <v>1.9542356817258577</v>
      </c>
      <c r="J32" s="3">
        <f>SUM(J22:J31)</f>
        <v>2214.8538159498125</v>
      </c>
      <c r="K32" s="30">
        <f>SUM(K22:K31)</f>
        <v>99.963573652596338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2.561627602152222</v>
      </c>
      <c r="H35" s="328"/>
      <c r="I35" s="328"/>
      <c r="J35" s="328"/>
    </row>
    <row r="38" spans="4:14" x14ac:dyDescent="0.25">
      <c r="E38" s="323" t="s">
        <v>28</v>
      </c>
      <c r="F38" s="323"/>
      <c r="G38" s="323"/>
      <c r="H38" s="323"/>
      <c r="I38" s="323"/>
      <c r="J38" s="323"/>
      <c r="K38" s="323"/>
      <c r="L38" s="323"/>
      <c r="M38" s="323"/>
      <c r="N38" s="323"/>
    </row>
    <row r="41" spans="4:14" x14ac:dyDescent="0.25">
      <c r="D41" s="19" t="s">
        <v>23</v>
      </c>
      <c r="E41" s="329" t="s">
        <v>29</v>
      </c>
      <c r="F41" s="329"/>
      <c r="G41" s="329"/>
      <c r="H41" s="329"/>
      <c r="I41" s="329"/>
    </row>
    <row r="43" spans="4:14" x14ac:dyDescent="0.25">
      <c r="D43" s="324" t="s">
        <v>24</v>
      </c>
      <c r="E43" s="324"/>
      <c r="F43" s="330" t="s">
        <v>112</v>
      </c>
      <c r="G43" s="330"/>
      <c r="H43" s="330"/>
      <c r="I43" s="330"/>
    </row>
    <row r="45" spans="4:14" x14ac:dyDescent="0.25">
      <c r="D45" s="324" t="s">
        <v>27</v>
      </c>
      <c r="E45" s="325"/>
      <c r="F45" s="331">
        <v>42780</v>
      </c>
      <c r="G45" s="331"/>
      <c r="H45" s="331"/>
      <c r="I45" s="331"/>
    </row>
    <row r="47" spans="4:14" x14ac:dyDescent="0.25">
      <c r="D47" s="324" t="s">
        <v>33</v>
      </c>
      <c r="E47" s="324"/>
      <c r="F47" s="324"/>
      <c r="G47" s="324"/>
      <c r="H47" s="334">
        <v>1965.5</v>
      </c>
      <c r="I47" s="334"/>
    </row>
    <row r="48" spans="4:14" x14ac:dyDescent="0.25">
      <c r="D48" s="271"/>
      <c r="E48" s="271"/>
      <c r="F48" s="271"/>
      <c r="G48" s="271"/>
      <c r="H48" s="24"/>
    </row>
    <row r="49" spans="4:19" x14ac:dyDescent="0.25">
      <c r="D49" s="324" t="s">
        <v>32</v>
      </c>
      <c r="E49" s="324"/>
      <c r="F49" s="324"/>
      <c r="G49" s="324"/>
      <c r="H49" s="334">
        <v>1826</v>
      </c>
      <c r="I49" s="334"/>
    </row>
    <row r="51" spans="4:19" x14ac:dyDescent="0.25">
      <c r="D51" s="324" t="s">
        <v>99</v>
      </c>
      <c r="E51" s="324"/>
      <c r="F51" s="324"/>
      <c r="G51" s="324"/>
      <c r="H51" s="330"/>
      <c r="I51" s="330"/>
    </row>
    <row r="52" spans="4:19" ht="15.75" thickBot="1" x14ac:dyDescent="0.3"/>
    <row r="53" spans="4:19" ht="15.75" thickBot="1" x14ac:dyDescent="0.3">
      <c r="D53" s="45" t="s">
        <v>0</v>
      </c>
      <c r="E53" s="272" t="s">
        <v>1</v>
      </c>
      <c r="F53" s="272" t="s">
        <v>2</v>
      </c>
      <c r="G53" s="272" t="s">
        <v>2</v>
      </c>
      <c r="H53" s="272" t="s">
        <v>3</v>
      </c>
      <c r="I53" s="272" t="s">
        <v>4</v>
      </c>
      <c r="J53" s="272" t="s">
        <v>3</v>
      </c>
      <c r="K53" s="272" t="s">
        <v>5</v>
      </c>
      <c r="L53" s="272" t="s">
        <v>6</v>
      </c>
      <c r="M53" s="272" t="s">
        <v>5</v>
      </c>
      <c r="N53" s="332" t="s">
        <v>7</v>
      </c>
      <c r="O53" s="333"/>
    </row>
    <row r="54" spans="4:19" x14ac:dyDescent="0.25">
      <c r="D54" s="7" t="s">
        <v>8</v>
      </c>
      <c r="E54" s="268" t="s">
        <v>11</v>
      </c>
      <c r="F54" s="268" t="s">
        <v>12</v>
      </c>
      <c r="G54" s="47" t="s">
        <v>13</v>
      </c>
      <c r="H54" s="268" t="s">
        <v>14</v>
      </c>
      <c r="I54" s="268"/>
      <c r="J54" s="268" t="s">
        <v>15</v>
      </c>
      <c r="K54" s="268" t="s">
        <v>16</v>
      </c>
      <c r="L54" s="268" t="s">
        <v>17</v>
      </c>
      <c r="M54" s="268" t="s">
        <v>18</v>
      </c>
      <c r="N54" s="319" t="s">
        <v>19</v>
      </c>
      <c r="O54" s="320"/>
    </row>
    <row r="55" spans="4:19" x14ac:dyDescent="0.25">
      <c r="D55" s="9"/>
      <c r="E55" s="269"/>
      <c r="F55" s="269" t="s">
        <v>22</v>
      </c>
      <c r="G55" s="269" t="s">
        <v>22</v>
      </c>
      <c r="H55" s="269" t="s">
        <v>22</v>
      </c>
      <c r="I55" s="269"/>
      <c r="J55" s="269" t="s">
        <v>22</v>
      </c>
      <c r="K55" s="269" t="s">
        <v>21</v>
      </c>
      <c r="L55" s="269" t="s">
        <v>21</v>
      </c>
      <c r="M55" s="269" t="s">
        <v>21</v>
      </c>
      <c r="N55" s="321" t="s">
        <v>20</v>
      </c>
      <c r="O55" s="322"/>
    </row>
    <row r="56" spans="4:19" x14ac:dyDescent="0.25">
      <c r="D56" s="10" t="s">
        <v>9</v>
      </c>
      <c r="E56" s="269">
        <v>12.7</v>
      </c>
      <c r="F56" s="6">
        <v>714</v>
      </c>
      <c r="G56" s="6">
        <v>714</v>
      </c>
      <c r="H56" s="6">
        <f>G56-F56</f>
        <v>0</v>
      </c>
      <c r="I56" s="25">
        <f>(H56*$I$32)/100</f>
        <v>0</v>
      </c>
      <c r="J56" s="25">
        <f>H56+I56</f>
        <v>0</v>
      </c>
      <c r="K56" s="26">
        <f>(J56/$H$47)*100</f>
        <v>0</v>
      </c>
      <c r="L56" s="25">
        <f>K56</f>
        <v>0</v>
      </c>
      <c r="M56" s="25">
        <f>100-L56</f>
        <v>100</v>
      </c>
      <c r="N56" s="269">
        <v>100</v>
      </c>
      <c r="O56" s="270">
        <v>100</v>
      </c>
    </row>
    <row r="57" spans="4:19" x14ac:dyDescent="0.25">
      <c r="D57" s="10" t="s">
        <v>37</v>
      </c>
      <c r="E57" s="269">
        <v>9.51</v>
      </c>
      <c r="F57" s="6">
        <v>692.5</v>
      </c>
      <c r="G57" s="6">
        <v>692.5</v>
      </c>
      <c r="H57" s="6">
        <f t="shared" ref="H57:H65" si="6">G57-F57</f>
        <v>0</v>
      </c>
      <c r="I57" s="25">
        <f t="shared" ref="I57:I65" si="7">(H57*$I$32)/100</f>
        <v>0</v>
      </c>
      <c r="J57" s="25">
        <f>H57+I57</f>
        <v>0</v>
      </c>
      <c r="K57" s="26">
        <f t="shared" ref="K57:K64" si="8">(J57/$H$47)*100</f>
        <v>0</v>
      </c>
      <c r="L57" s="25">
        <f t="shared" ref="L57:L64" si="9">L56+K57</f>
        <v>0</v>
      </c>
      <c r="M57" s="25">
        <f t="shared" ref="M57:M64" si="10">100-L57</f>
        <v>100</v>
      </c>
      <c r="N57" s="269">
        <v>100</v>
      </c>
      <c r="O57" s="270">
        <v>100</v>
      </c>
    </row>
    <row r="58" spans="4:19" x14ac:dyDescent="0.25">
      <c r="D58" s="12">
        <v>4</v>
      </c>
      <c r="E58" s="269">
        <v>4.76</v>
      </c>
      <c r="F58" s="6">
        <v>531</v>
      </c>
      <c r="G58" s="6">
        <v>552</v>
      </c>
      <c r="H58" s="6">
        <f t="shared" si="6"/>
        <v>21</v>
      </c>
      <c r="I58" s="25">
        <f t="shared" si="7"/>
        <v>0.41038949316243012</v>
      </c>
      <c r="J58" s="25">
        <f t="shared" ref="J58:J65" si="11">H58+I58</f>
        <v>21.41038949316243</v>
      </c>
      <c r="K58" s="26">
        <f t="shared" si="8"/>
        <v>1.0893100734246974</v>
      </c>
      <c r="L58" s="25">
        <f t="shared" si="9"/>
        <v>1.0893100734246974</v>
      </c>
      <c r="M58" s="25">
        <f t="shared" si="10"/>
        <v>98.910689926575301</v>
      </c>
      <c r="N58" s="269">
        <v>100</v>
      </c>
      <c r="O58" s="270">
        <v>95</v>
      </c>
    </row>
    <row r="59" spans="4:19" x14ac:dyDescent="0.25">
      <c r="D59" s="12">
        <v>8</v>
      </c>
      <c r="E59" s="269">
        <v>2.38</v>
      </c>
      <c r="F59" s="6">
        <v>542.5</v>
      </c>
      <c r="G59" s="6">
        <v>1903.5</v>
      </c>
      <c r="H59" s="6">
        <f t="shared" si="6"/>
        <v>1361</v>
      </c>
      <c r="I59" s="25">
        <f t="shared" si="7"/>
        <v>26.597147628288923</v>
      </c>
      <c r="J59" s="25">
        <f t="shared" si="11"/>
        <v>1387.5971476282889</v>
      </c>
      <c r="K59" s="26">
        <f t="shared" si="8"/>
        <v>70.597667139572067</v>
      </c>
      <c r="L59" s="25">
        <f t="shared" si="9"/>
        <v>71.686977212996766</v>
      </c>
      <c r="M59" s="25">
        <f t="shared" si="10"/>
        <v>28.313022787003234</v>
      </c>
      <c r="N59" s="269">
        <v>100</v>
      </c>
      <c r="O59" s="270">
        <v>80</v>
      </c>
    </row>
    <row r="60" spans="4:19" x14ac:dyDescent="0.25">
      <c r="D60" s="12">
        <v>16</v>
      </c>
      <c r="E60" s="269">
        <v>1.19</v>
      </c>
      <c r="F60" s="6">
        <v>566.29999999999995</v>
      </c>
      <c r="G60" s="6">
        <v>868</v>
      </c>
      <c r="H60" s="6">
        <f t="shared" si="6"/>
        <v>301.70000000000005</v>
      </c>
      <c r="I60" s="25">
        <f t="shared" si="7"/>
        <v>5.8959290517669141</v>
      </c>
      <c r="J60" s="25">
        <f t="shared" si="11"/>
        <v>307.59592905176697</v>
      </c>
      <c r="K60" s="26">
        <f t="shared" si="8"/>
        <v>15.649754721534826</v>
      </c>
      <c r="L60" s="25">
        <f t="shared" si="9"/>
        <v>87.336731934531599</v>
      </c>
      <c r="M60" s="25">
        <f t="shared" si="10"/>
        <v>12.663268065468401</v>
      </c>
      <c r="N60" s="269">
        <v>85</v>
      </c>
      <c r="O60" s="270">
        <v>50</v>
      </c>
    </row>
    <row r="61" spans="4:19" x14ac:dyDescent="0.25">
      <c r="D61" s="12">
        <v>30</v>
      </c>
      <c r="E61" s="269">
        <v>0.6</v>
      </c>
      <c r="F61" s="6">
        <v>503.5</v>
      </c>
      <c r="G61" s="6">
        <v>555</v>
      </c>
      <c r="H61" s="6">
        <f t="shared" si="6"/>
        <v>51.5</v>
      </c>
      <c r="I61" s="25">
        <f t="shared" si="7"/>
        <v>1.0064313760888168</v>
      </c>
      <c r="J61" s="25">
        <f t="shared" si="11"/>
        <v>52.50643137608882</v>
      </c>
      <c r="K61" s="26">
        <f t="shared" si="8"/>
        <v>2.6714032753034251</v>
      </c>
      <c r="L61" s="25">
        <f t="shared" si="9"/>
        <v>90.008135209835018</v>
      </c>
      <c r="M61" s="25">
        <f t="shared" si="10"/>
        <v>9.991864790164982</v>
      </c>
      <c r="N61" s="269">
        <v>60</v>
      </c>
      <c r="O61" s="270">
        <v>25</v>
      </c>
    </row>
    <row r="62" spans="4:19" x14ac:dyDescent="0.25">
      <c r="D62" s="12">
        <v>50</v>
      </c>
      <c r="E62" s="269">
        <v>0.3</v>
      </c>
      <c r="F62" s="6">
        <v>471.5</v>
      </c>
      <c r="G62" s="6">
        <v>489.5</v>
      </c>
      <c r="H62" s="6">
        <f t="shared" si="6"/>
        <v>18</v>
      </c>
      <c r="I62" s="25">
        <f t="shared" si="7"/>
        <v>0.35176242271065439</v>
      </c>
      <c r="J62" s="25">
        <f t="shared" si="11"/>
        <v>18.351762422710653</v>
      </c>
      <c r="K62" s="26">
        <f t="shared" si="8"/>
        <v>0.93369434864974066</v>
      </c>
      <c r="L62" s="25">
        <f t="shared" si="9"/>
        <v>90.941829558484756</v>
      </c>
      <c r="M62" s="25">
        <f t="shared" si="10"/>
        <v>9.0581704415152444</v>
      </c>
      <c r="N62" s="269">
        <v>30</v>
      </c>
      <c r="O62" s="270">
        <v>10</v>
      </c>
    </row>
    <row r="63" spans="4:19" x14ac:dyDescent="0.25">
      <c r="D63" s="12">
        <v>100</v>
      </c>
      <c r="E63" s="269">
        <v>0.15</v>
      </c>
      <c r="F63" s="6">
        <v>421</v>
      </c>
      <c r="G63" s="6">
        <v>440.5</v>
      </c>
      <c r="H63" s="6">
        <f t="shared" si="6"/>
        <v>19.5</v>
      </c>
      <c r="I63" s="25">
        <f t="shared" si="7"/>
        <v>0.38107595793654225</v>
      </c>
      <c r="J63" s="25">
        <f t="shared" si="11"/>
        <v>19.881075957936542</v>
      </c>
      <c r="K63" s="26">
        <f t="shared" si="8"/>
        <v>1.0115022110372192</v>
      </c>
      <c r="L63" s="25">
        <f t="shared" si="9"/>
        <v>91.953331769521981</v>
      </c>
      <c r="M63" s="25">
        <f t="shared" si="10"/>
        <v>8.0466682304780193</v>
      </c>
      <c r="N63" s="269">
        <v>10</v>
      </c>
      <c r="O63" s="270">
        <v>0</v>
      </c>
      <c r="Q63" t="s">
        <v>100</v>
      </c>
      <c r="S63" t="s">
        <v>101</v>
      </c>
    </row>
    <row r="64" spans="4:19" x14ac:dyDescent="0.25">
      <c r="D64" s="12">
        <v>200</v>
      </c>
      <c r="E64" s="269">
        <v>7.3999999999999996E-2</v>
      </c>
      <c r="F64" s="6">
        <v>368</v>
      </c>
      <c r="G64" s="6">
        <v>382</v>
      </c>
      <c r="H64" s="6">
        <f t="shared" si="6"/>
        <v>14</v>
      </c>
      <c r="I64" s="25">
        <f t="shared" si="7"/>
        <v>0.27359299544162008</v>
      </c>
      <c r="J64" s="25">
        <f t="shared" si="11"/>
        <v>14.27359299544162</v>
      </c>
      <c r="K64" s="26">
        <f t="shared" si="8"/>
        <v>0.72620671561646499</v>
      </c>
      <c r="L64" s="25">
        <f t="shared" si="9"/>
        <v>92.679538485138451</v>
      </c>
      <c r="M64" s="25">
        <f t="shared" si="10"/>
        <v>7.3204615148615488</v>
      </c>
      <c r="N64" s="269">
        <v>5</v>
      </c>
      <c r="O64" s="270">
        <v>0</v>
      </c>
      <c r="Q64" t="s">
        <v>102</v>
      </c>
      <c r="S64" t="s">
        <v>103</v>
      </c>
    </row>
    <row r="65" spans="4:15" ht="15.75" thickBot="1" x14ac:dyDescent="0.3">
      <c r="D65" s="13" t="s">
        <v>10</v>
      </c>
      <c r="E65" s="14">
        <v>0</v>
      </c>
      <c r="F65" s="15">
        <v>416.5</v>
      </c>
      <c r="G65" s="15">
        <v>417.5</v>
      </c>
      <c r="H65" s="15">
        <f t="shared" si="6"/>
        <v>1</v>
      </c>
      <c r="I65" s="28">
        <f t="shared" si="7"/>
        <v>1.9542356817258577E-2</v>
      </c>
      <c r="J65" s="28">
        <f t="shared" si="11"/>
        <v>1.0195423568172586</v>
      </c>
      <c r="K65" s="27">
        <f>((J65+(H47-H49))/H47)*100</f>
        <v>7.1493025874748026</v>
      </c>
      <c r="L65" s="28">
        <f>L64+K65</f>
        <v>99.828841072613258</v>
      </c>
      <c r="M65" s="28">
        <f>100-L65</f>
        <v>0.17115892738674177</v>
      </c>
      <c r="N65" s="14"/>
      <c r="O65" s="16"/>
    </row>
    <row r="66" spans="4:15" x14ac:dyDescent="0.25">
      <c r="D66" s="2"/>
      <c r="H66" s="29">
        <f>H56+H57+H58+H59+H60+H61+H62+H63+H64+H65</f>
        <v>1787.7</v>
      </c>
      <c r="I66" s="43">
        <f>(1-(H66/H49))*100</f>
        <v>2.097480832420584</v>
      </c>
      <c r="J66" s="3">
        <f>SUM(J56:J65)</f>
        <v>1822.6358712822132</v>
      </c>
      <c r="K66" s="30">
        <f>SUM(K56:K65)</f>
        <v>99.828841072613258</v>
      </c>
      <c r="L66" s="22"/>
    </row>
    <row r="67" spans="4:15" x14ac:dyDescent="0.25">
      <c r="D67" s="2"/>
    </row>
    <row r="68" spans="4:15" x14ac:dyDescent="0.25">
      <c r="D68" s="2"/>
      <c r="I68" s="2"/>
    </row>
    <row r="69" spans="4:15" x14ac:dyDescent="0.25">
      <c r="D69" s="2"/>
      <c r="E69" s="327" t="s">
        <v>31</v>
      </c>
      <c r="F69" s="327"/>
      <c r="G69" s="328">
        <f>(L58+L59+L60+L61+L62+L63)/100</f>
        <v>4.3301631575879478</v>
      </c>
      <c r="H69" s="328"/>
      <c r="I69" s="328"/>
      <c r="J69" s="328"/>
    </row>
  </sheetData>
  <mergeCells count="34">
    <mergeCell ref="N55:O55"/>
    <mergeCell ref="E69:F69"/>
    <mergeCell ref="G69:J69"/>
    <mergeCell ref="D49:G49"/>
    <mergeCell ref="H49:I49"/>
    <mergeCell ref="D51:G51"/>
    <mergeCell ref="H51:I51"/>
    <mergeCell ref="N53:O53"/>
    <mergeCell ref="N54:O54"/>
    <mergeCell ref="D47:G47"/>
    <mergeCell ref="H47:I47"/>
    <mergeCell ref="N19:O19"/>
    <mergeCell ref="N20:O20"/>
    <mergeCell ref="N21:O21"/>
    <mergeCell ref="E35:F35"/>
    <mergeCell ref="G35:J35"/>
    <mergeCell ref="E38:N38"/>
    <mergeCell ref="E41:I41"/>
    <mergeCell ref="D43:E43"/>
    <mergeCell ref="F43:I43"/>
    <mergeCell ref="D45:E45"/>
    <mergeCell ref="F45:I45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topLeftCell="A40" workbookViewId="0">
      <selection activeCell="G35" sqref="G35:J36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115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42787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1350</v>
      </c>
      <c r="I13" s="334"/>
    </row>
    <row r="14" spans="4:14" x14ac:dyDescent="0.25">
      <c r="D14" s="281"/>
      <c r="E14" s="281"/>
      <c r="F14" s="281"/>
      <c r="G14" s="281"/>
      <c r="H14" s="24"/>
    </row>
    <row r="15" spans="4:14" x14ac:dyDescent="0.25">
      <c r="D15" s="324" t="s">
        <v>32</v>
      </c>
      <c r="E15" s="324"/>
      <c r="F15" s="324"/>
      <c r="G15" s="324"/>
      <c r="H15" s="334">
        <v>1183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82" t="s">
        <v>1</v>
      </c>
      <c r="F19" s="282" t="s">
        <v>2</v>
      </c>
      <c r="G19" s="282" t="s">
        <v>2</v>
      </c>
      <c r="H19" s="282" t="s">
        <v>3</v>
      </c>
      <c r="I19" s="282" t="s">
        <v>4</v>
      </c>
      <c r="J19" s="282" t="s">
        <v>3</v>
      </c>
      <c r="K19" s="282" t="s">
        <v>5</v>
      </c>
      <c r="L19" s="282" t="s">
        <v>6</v>
      </c>
      <c r="M19" s="282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78" t="s">
        <v>11</v>
      </c>
      <c r="F20" s="278" t="s">
        <v>12</v>
      </c>
      <c r="G20" s="47" t="s">
        <v>13</v>
      </c>
      <c r="H20" s="278" t="s">
        <v>14</v>
      </c>
      <c r="I20" s="278"/>
      <c r="J20" s="278" t="s">
        <v>15</v>
      </c>
      <c r="K20" s="278" t="s">
        <v>16</v>
      </c>
      <c r="L20" s="278" t="s">
        <v>17</v>
      </c>
      <c r="M20" s="278" t="s">
        <v>18</v>
      </c>
      <c r="N20" s="319" t="s">
        <v>19</v>
      </c>
      <c r="O20" s="320"/>
    </row>
    <row r="21" spans="4:19" x14ac:dyDescent="0.25">
      <c r="D21" s="9"/>
      <c r="E21" s="279"/>
      <c r="F21" s="279" t="s">
        <v>22</v>
      </c>
      <c r="G21" s="279" t="s">
        <v>22</v>
      </c>
      <c r="H21" s="279" t="s">
        <v>22</v>
      </c>
      <c r="I21" s="279"/>
      <c r="J21" s="279" t="s">
        <v>22</v>
      </c>
      <c r="K21" s="279" t="s">
        <v>21</v>
      </c>
      <c r="L21" s="279" t="s">
        <v>21</v>
      </c>
      <c r="M21" s="279" t="s">
        <v>21</v>
      </c>
      <c r="N21" s="321" t="s">
        <v>20</v>
      </c>
      <c r="O21" s="322"/>
    </row>
    <row r="22" spans="4:19" x14ac:dyDescent="0.25">
      <c r="D22" s="10" t="s">
        <v>9</v>
      </c>
      <c r="E22" s="279">
        <v>12.7</v>
      </c>
      <c r="F22" s="6">
        <v>714</v>
      </c>
      <c r="G22" s="6">
        <v>718.5</v>
      </c>
      <c r="H22" s="6">
        <f>G22-F22</f>
        <v>4.5</v>
      </c>
      <c r="I22" s="25">
        <f>(H22*$I$32)/100</f>
        <v>0.16661031276415894</v>
      </c>
      <c r="J22" s="25">
        <f>H22+I22</f>
        <v>4.6666103127641589</v>
      </c>
      <c r="K22" s="26">
        <f>(J22/$H$13)*100</f>
        <v>0.34567483798253029</v>
      </c>
      <c r="L22" s="25">
        <f>K22</f>
        <v>0.34567483798253029</v>
      </c>
      <c r="M22" s="25">
        <f>100-L22</f>
        <v>99.654325162017471</v>
      </c>
      <c r="N22" s="279">
        <v>100</v>
      </c>
      <c r="O22" s="280">
        <v>100</v>
      </c>
    </row>
    <row r="23" spans="4:19" x14ac:dyDescent="0.25">
      <c r="D23" s="10" t="s">
        <v>37</v>
      </c>
      <c r="E23" s="279">
        <v>9.51</v>
      </c>
      <c r="F23" s="6">
        <v>692.5</v>
      </c>
      <c r="G23" s="6">
        <v>712.5</v>
      </c>
      <c r="H23" s="6">
        <f t="shared" ref="H23:H31" si="0">G23-F23</f>
        <v>20</v>
      </c>
      <c r="I23" s="25">
        <f t="shared" ref="I23:I31" si="1">(H23*$I$32)/100</f>
        <v>0.74049027895181752</v>
      </c>
      <c r="J23" s="25">
        <f>H23+I23</f>
        <v>20.740490278951818</v>
      </c>
      <c r="K23" s="26">
        <f t="shared" ref="K23:K29" si="2">(J23/$H$13)*100</f>
        <v>1.53633261325569</v>
      </c>
      <c r="L23" s="25">
        <f t="shared" ref="L23:L30" si="3">L22+K23</f>
        <v>1.8820074512382203</v>
      </c>
      <c r="M23" s="25">
        <f t="shared" ref="M23:M31" si="4">100-L23</f>
        <v>98.117992548761777</v>
      </c>
      <c r="N23" s="279">
        <v>100</v>
      </c>
      <c r="O23" s="280">
        <v>100</v>
      </c>
    </row>
    <row r="24" spans="4:19" x14ac:dyDescent="0.25">
      <c r="D24" s="12">
        <v>4</v>
      </c>
      <c r="E24" s="279">
        <v>4.76</v>
      </c>
      <c r="F24" s="6">
        <v>531</v>
      </c>
      <c r="G24" s="6">
        <v>592.5</v>
      </c>
      <c r="H24" s="6">
        <f t="shared" si="0"/>
        <v>61.5</v>
      </c>
      <c r="I24" s="25">
        <f t="shared" si="1"/>
        <v>2.2770076077768389</v>
      </c>
      <c r="J24" s="25">
        <f t="shared" ref="J24:J31" si="5">H24+I24</f>
        <v>63.777007607776838</v>
      </c>
      <c r="K24" s="26">
        <f t="shared" si="2"/>
        <v>4.7242227857612473</v>
      </c>
      <c r="L24" s="25">
        <f t="shared" si="3"/>
        <v>6.6062302369994672</v>
      </c>
      <c r="M24" s="25">
        <f t="shared" si="4"/>
        <v>93.393769763000535</v>
      </c>
      <c r="N24" s="279">
        <v>100</v>
      </c>
      <c r="O24" s="280">
        <v>95</v>
      </c>
    </row>
    <row r="25" spans="4:19" x14ac:dyDescent="0.25">
      <c r="D25" s="12">
        <v>8</v>
      </c>
      <c r="E25" s="279">
        <v>2.38</v>
      </c>
      <c r="F25" s="6">
        <v>542.5</v>
      </c>
      <c r="G25" s="6">
        <v>699</v>
      </c>
      <c r="H25" s="6">
        <f t="shared" si="0"/>
        <v>156.5</v>
      </c>
      <c r="I25" s="25">
        <f t="shared" si="1"/>
        <v>5.7943364327979729</v>
      </c>
      <c r="J25" s="25">
        <f t="shared" si="5"/>
        <v>162.29433643279796</v>
      </c>
      <c r="K25" s="26">
        <f t="shared" si="2"/>
        <v>12.021802698725775</v>
      </c>
      <c r="L25" s="25">
        <f t="shared" si="3"/>
        <v>18.628032935725244</v>
      </c>
      <c r="M25" s="25">
        <f t="shared" si="4"/>
        <v>81.371967064274756</v>
      </c>
      <c r="N25" s="279">
        <v>100</v>
      </c>
      <c r="O25" s="280">
        <v>80</v>
      </c>
    </row>
    <row r="26" spans="4:19" x14ac:dyDescent="0.25">
      <c r="D26" s="12">
        <v>16</v>
      </c>
      <c r="E26" s="279">
        <v>1.19</v>
      </c>
      <c r="F26" s="6">
        <v>566.29999999999995</v>
      </c>
      <c r="G26" s="6">
        <v>613</v>
      </c>
      <c r="H26" s="6">
        <f t="shared" si="0"/>
        <v>46.700000000000045</v>
      </c>
      <c r="I26" s="25">
        <f t="shared" si="1"/>
        <v>1.7290448013524957</v>
      </c>
      <c r="J26" s="25">
        <f t="shared" si="5"/>
        <v>48.429044801352539</v>
      </c>
      <c r="K26" s="26">
        <f t="shared" si="2"/>
        <v>3.5873366519520404</v>
      </c>
      <c r="L26" s="25">
        <f t="shared" si="3"/>
        <v>22.215369587677284</v>
      </c>
      <c r="M26" s="25">
        <f t="shared" si="4"/>
        <v>77.784630412322713</v>
      </c>
      <c r="N26" s="279">
        <v>85</v>
      </c>
      <c r="O26" s="280">
        <v>50</v>
      </c>
    </row>
    <row r="27" spans="4:19" x14ac:dyDescent="0.25">
      <c r="D27" s="12">
        <v>30</v>
      </c>
      <c r="E27" s="279">
        <v>0.6</v>
      </c>
      <c r="F27" s="6">
        <v>503.5</v>
      </c>
      <c r="G27" s="6">
        <v>641.5</v>
      </c>
      <c r="H27" s="6">
        <f t="shared" si="0"/>
        <v>138</v>
      </c>
      <c r="I27" s="25">
        <f t="shared" si="1"/>
        <v>5.1093829247675409</v>
      </c>
      <c r="J27" s="25">
        <f t="shared" si="5"/>
        <v>143.10938292476754</v>
      </c>
      <c r="K27" s="26">
        <f t="shared" si="2"/>
        <v>10.600695031464262</v>
      </c>
      <c r="L27" s="25">
        <f t="shared" si="3"/>
        <v>32.816064619141542</v>
      </c>
      <c r="M27" s="25">
        <f t="shared" si="4"/>
        <v>67.183935380858458</v>
      </c>
      <c r="N27" s="279">
        <v>60</v>
      </c>
      <c r="O27" s="280">
        <v>25</v>
      </c>
    </row>
    <row r="28" spans="4:19" x14ac:dyDescent="0.25">
      <c r="D28" s="12">
        <v>50</v>
      </c>
      <c r="E28" s="279">
        <v>0.3</v>
      </c>
      <c r="F28" s="6">
        <v>471.5</v>
      </c>
      <c r="G28" s="6">
        <v>727</v>
      </c>
      <c r="H28" s="6">
        <f t="shared" si="0"/>
        <v>255.5</v>
      </c>
      <c r="I28" s="25">
        <f t="shared" si="1"/>
        <v>9.4597633136094696</v>
      </c>
      <c r="J28" s="25">
        <f t="shared" si="5"/>
        <v>264.95976331360947</v>
      </c>
      <c r="K28" s="26">
        <f t="shared" si="2"/>
        <v>19.626649134341442</v>
      </c>
      <c r="L28" s="25">
        <f t="shared" si="3"/>
        <v>52.442713753482984</v>
      </c>
      <c r="M28" s="25">
        <f t="shared" si="4"/>
        <v>47.557286246517016</v>
      </c>
      <c r="N28" s="279">
        <v>30</v>
      </c>
      <c r="O28" s="280">
        <v>10</v>
      </c>
    </row>
    <row r="29" spans="4:19" x14ac:dyDescent="0.25">
      <c r="D29" s="12">
        <v>100</v>
      </c>
      <c r="E29" s="279">
        <v>0.15</v>
      </c>
      <c r="F29" s="6">
        <v>421</v>
      </c>
      <c r="G29" s="6">
        <v>809.5</v>
      </c>
      <c r="H29" s="6">
        <f t="shared" si="0"/>
        <v>388.5</v>
      </c>
      <c r="I29" s="25">
        <f t="shared" si="1"/>
        <v>14.384023668639056</v>
      </c>
      <c r="J29" s="25">
        <f t="shared" si="5"/>
        <v>402.88402366863903</v>
      </c>
      <c r="K29" s="26">
        <f t="shared" si="2"/>
        <v>29.84326101249178</v>
      </c>
      <c r="L29" s="25">
        <f t="shared" si="3"/>
        <v>82.285974765974771</v>
      </c>
      <c r="M29" s="25">
        <f t="shared" si="4"/>
        <v>17.714025234025229</v>
      </c>
      <c r="N29" s="279">
        <v>10</v>
      </c>
      <c r="O29" s="280">
        <v>0</v>
      </c>
      <c r="Q29" t="s">
        <v>100</v>
      </c>
      <c r="S29" t="s">
        <v>101</v>
      </c>
    </row>
    <row r="30" spans="4:19" x14ac:dyDescent="0.25">
      <c r="D30" s="12">
        <v>200</v>
      </c>
      <c r="E30" s="279">
        <v>7.3999999999999996E-2</v>
      </c>
      <c r="F30" s="6">
        <v>368</v>
      </c>
      <c r="G30" s="6">
        <v>432.5</v>
      </c>
      <c r="H30" s="6">
        <f t="shared" si="0"/>
        <v>64.5</v>
      </c>
      <c r="I30" s="25">
        <f t="shared" si="1"/>
        <v>2.3880811496196115</v>
      </c>
      <c r="J30" s="25">
        <f t="shared" si="5"/>
        <v>66.888081149619609</v>
      </c>
      <c r="K30" s="26">
        <f>(J30/$H$13)*100</f>
        <v>4.9546726777496009</v>
      </c>
      <c r="L30" s="25">
        <f t="shared" si="3"/>
        <v>87.24064744372437</v>
      </c>
      <c r="M30" s="25">
        <f t="shared" si="4"/>
        <v>12.75935255627563</v>
      </c>
      <c r="N30" s="279">
        <v>5</v>
      </c>
      <c r="O30" s="280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420</v>
      </c>
      <c r="H31" s="15">
        <f t="shared" si="0"/>
        <v>3.5</v>
      </c>
      <c r="I31" s="28">
        <f t="shared" si="1"/>
        <v>0.12958579881656807</v>
      </c>
      <c r="J31" s="28">
        <f t="shared" si="5"/>
        <v>3.6295857988165681</v>
      </c>
      <c r="K31" s="27">
        <f>((J31+(H13-H15))/H13)*100</f>
        <v>12.639228577690117</v>
      </c>
      <c r="L31" s="28">
        <f>L30+K31</f>
        <v>99.879876021414489</v>
      </c>
      <c r="M31" s="28">
        <f t="shared" si="4"/>
        <v>0.12012397858551083</v>
      </c>
      <c r="N31" s="14"/>
      <c r="O31" s="16"/>
    </row>
    <row r="32" spans="4:19" x14ac:dyDescent="0.25">
      <c r="D32" s="2"/>
      <c r="H32" s="29">
        <f>H22+H23+H24+H25+H26+H27+H28+H29+H30+H31</f>
        <v>1139.2</v>
      </c>
      <c r="I32" s="43">
        <f>(1-(H32/H15))*100</f>
        <v>3.7024513947590876</v>
      </c>
      <c r="J32" s="3">
        <f>SUM(J22:J31)</f>
        <v>1181.3783262890956</v>
      </c>
      <c r="K32" s="30">
        <f>SUM(K22:K31)</f>
        <v>99.879876021414489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2.1499438589900128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 t="s">
        <v>116</v>
      </c>
      <c r="G42" s="330"/>
      <c r="H42" s="330"/>
      <c r="I42" s="330"/>
    </row>
    <row r="44" spans="4:14" x14ac:dyDescent="0.25">
      <c r="D44" s="324" t="s">
        <v>27</v>
      </c>
      <c r="E44" s="325"/>
      <c r="F44" s="331">
        <v>42787</v>
      </c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>
        <v>1350</v>
      </c>
      <c r="I46" s="334"/>
    </row>
    <row r="47" spans="4:14" x14ac:dyDescent="0.25">
      <c r="D47" s="281"/>
      <c r="E47" s="281"/>
      <c r="F47" s="281"/>
      <c r="G47" s="281"/>
      <c r="H47" s="24"/>
    </row>
    <row r="48" spans="4:14" x14ac:dyDescent="0.25">
      <c r="D48" s="324" t="s">
        <v>32</v>
      </c>
      <c r="E48" s="324"/>
      <c r="F48" s="324"/>
      <c r="G48" s="324"/>
      <c r="H48" s="334">
        <v>1275</v>
      </c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282" t="s">
        <v>1</v>
      </c>
      <c r="F52" s="282" t="s">
        <v>2</v>
      </c>
      <c r="G52" s="282" t="s">
        <v>2</v>
      </c>
      <c r="H52" s="282" t="s">
        <v>3</v>
      </c>
      <c r="I52" s="282" t="s">
        <v>4</v>
      </c>
      <c r="J52" s="282" t="s">
        <v>3</v>
      </c>
      <c r="K52" s="282" t="s">
        <v>5</v>
      </c>
      <c r="L52" s="282" t="s">
        <v>6</v>
      </c>
      <c r="M52" s="282" t="s">
        <v>5</v>
      </c>
      <c r="N52" s="332" t="s">
        <v>7</v>
      </c>
      <c r="O52" s="333"/>
    </row>
    <row r="53" spans="4:19" x14ac:dyDescent="0.25">
      <c r="D53" s="7" t="s">
        <v>8</v>
      </c>
      <c r="E53" s="278" t="s">
        <v>11</v>
      </c>
      <c r="F53" s="278" t="s">
        <v>12</v>
      </c>
      <c r="G53" s="47" t="s">
        <v>13</v>
      </c>
      <c r="H53" s="278" t="s">
        <v>14</v>
      </c>
      <c r="I53" s="278"/>
      <c r="J53" s="278" t="s">
        <v>15</v>
      </c>
      <c r="K53" s="278" t="s">
        <v>16</v>
      </c>
      <c r="L53" s="278" t="s">
        <v>17</v>
      </c>
      <c r="M53" s="278" t="s">
        <v>18</v>
      </c>
      <c r="N53" s="319" t="s">
        <v>19</v>
      </c>
      <c r="O53" s="320"/>
    </row>
    <row r="54" spans="4:19" x14ac:dyDescent="0.25">
      <c r="D54" s="9"/>
      <c r="E54" s="279"/>
      <c r="F54" s="279" t="s">
        <v>22</v>
      </c>
      <c r="G54" s="279" t="s">
        <v>22</v>
      </c>
      <c r="H54" s="279" t="s">
        <v>22</v>
      </c>
      <c r="I54" s="279"/>
      <c r="J54" s="279" t="s">
        <v>22</v>
      </c>
      <c r="K54" s="279" t="s">
        <v>21</v>
      </c>
      <c r="L54" s="279" t="s">
        <v>21</v>
      </c>
      <c r="M54" s="279" t="s">
        <v>21</v>
      </c>
      <c r="N54" s="321" t="s">
        <v>20</v>
      </c>
      <c r="O54" s="322"/>
    </row>
    <row r="55" spans="4:19" x14ac:dyDescent="0.25">
      <c r="D55" s="10" t="s">
        <v>9</v>
      </c>
      <c r="E55" s="279">
        <v>12.7</v>
      </c>
      <c r="F55" s="6">
        <v>714</v>
      </c>
      <c r="G55" s="6">
        <v>728</v>
      </c>
      <c r="H55" s="6">
        <f>G55-F55</f>
        <v>14</v>
      </c>
      <c r="I55" s="25">
        <f>(H55*$I$32)/100</f>
        <v>0.51834319526627226</v>
      </c>
      <c r="J55" s="25">
        <f>H55+I55</f>
        <v>14.518343195266272</v>
      </c>
      <c r="K55" s="26">
        <f>(J55/$H$13)*100</f>
        <v>1.0754328292789832</v>
      </c>
      <c r="L55" s="25">
        <f>K55</f>
        <v>1.0754328292789832</v>
      </c>
      <c r="M55" s="25">
        <f>100-L55</f>
        <v>98.924567170721019</v>
      </c>
      <c r="N55" s="279">
        <v>100</v>
      </c>
      <c r="O55" s="280">
        <v>100</v>
      </c>
    </row>
    <row r="56" spans="4:19" x14ac:dyDescent="0.25">
      <c r="D56" s="10" t="s">
        <v>37</v>
      </c>
      <c r="E56" s="279">
        <v>9.51</v>
      </c>
      <c r="F56" s="6">
        <v>692.5</v>
      </c>
      <c r="G56" s="6">
        <v>704.5</v>
      </c>
      <c r="H56" s="6">
        <f t="shared" ref="H56:H64" si="6">G56-F56</f>
        <v>12</v>
      </c>
      <c r="I56" s="25">
        <f t="shared" ref="I56:I64" si="7">(H56*$I$32)/100</f>
        <v>0.44429416737109051</v>
      </c>
      <c r="J56" s="25">
        <f>H56+I56</f>
        <v>12.444294167371091</v>
      </c>
      <c r="K56" s="26">
        <f t="shared" ref="K56:K62" si="8">(J56/$H$13)*100</f>
        <v>0.921799567953414</v>
      </c>
      <c r="L56" s="25">
        <f t="shared" ref="L56:L63" si="9">L55+K56</f>
        <v>1.9972323972323971</v>
      </c>
      <c r="M56" s="25">
        <f t="shared" ref="M56:M64" si="10">100-L56</f>
        <v>98.002767602767605</v>
      </c>
      <c r="N56" s="279">
        <v>100</v>
      </c>
      <c r="O56" s="280">
        <v>100</v>
      </c>
    </row>
    <row r="57" spans="4:19" x14ac:dyDescent="0.25">
      <c r="D57" s="12">
        <v>4</v>
      </c>
      <c r="E57" s="279">
        <v>4.76</v>
      </c>
      <c r="F57" s="6">
        <v>531</v>
      </c>
      <c r="G57" s="6">
        <v>579.5</v>
      </c>
      <c r="H57" s="6">
        <f t="shared" si="6"/>
        <v>48.5</v>
      </c>
      <c r="I57" s="25">
        <f t="shared" si="7"/>
        <v>1.7956889264581575</v>
      </c>
      <c r="J57" s="25">
        <f t="shared" ref="J57:J64" si="11">H57+I57</f>
        <v>50.295688926458155</v>
      </c>
      <c r="K57" s="26">
        <f t="shared" si="8"/>
        <v>3.7256065871450486</v>
      </c>
      <c r="L57" s="25">
        <f t="shared" si="9"/>
        <v>5.7228389843774456</v>
      </c>
      <c r="M57" s="25">
        <f t="shared" si="10"/>
        <v>94.277161015622553</v>
      </c>
      <c r="N57" s="279">
        <v>100</v>
      </c>
      <c r="O57" s="280">
        <v>95</v>
      </c>
    </row>
    <row r="58" spans="4:19" x14ac:dyDescent="0.25">
      <c r="D58" s="12">
        <v>8</v>
      </c>
      <c r="E58" s="279">
        <v>2.38</v>
      </c>
      <c r="F58" s="6">
        <v>542.5</v>
      </c>
      <c r="G58" s="6">
        <v>807.5</v>
      </c>
      <c r="H58" s="6">
        <f t="shared" si="6"/>
        <v>265</v>
      </c>
      <c r="I58" s="25">
        <f t="shared" si="7"/>
        <v>9.8114961961115821</v>
      </c>
      <c r="J58" s="25">
        <f t="shared" si="11"/>
        <v>274.81149619611159</v>
      </c>
      <c r="K58" s="26">
        <f t="shared" si="8"/>
        <v>20.356407125637897</v>
      </c>
      <c r="L58" s="25">
        <f t="shared" si="9"/>
        <v>26.079246110015344</v>
      </c>
      <c r="M58" s="25">
        <f t="shared" si="10"/>
        <v>73.920753889984653</v>
      </c>
      <c r="N58" s="279">
        <v>100</v>
      </c>
      <c r="O58" s="280">
        <v>80</v>
      </c>
    </row>
    <row r="59" spans="4:19" x14ac:dyDescent="0.25">
      <c r="D59" s="12">
        <v>16</v>
      </c>
      <c r="E59" s="279">
        <v>1.19</v>
      </c>
      <c r="F59" s="6">
        <v>566.29999999999995</v>
      </c>
      <c r="G59" s="6">
        <v>673</v>
      </c>
      <c r="H59" s="6">
        <f t="shared" si="6"/>
        <v>106.70000000000005</v>
      </c>
      <c r="I59" s="25">
        <f t="shared" si="7"/>
        <v>3.950515638207948</v>
      </c>
      <c r="J59" s="25">
        <f t="shared" si="11"/>
        <v>110.65051563820799</v>
      </c>
      <c r="K59" s="26">
        <f t="shared" si="8"/>
        <v>8.1963344917191101</v>
      </c>
      <c r="L59" s="25">
        <f t="shared" si="9"/>
        <v>34.275580601734454</v>
      </c>
      <c r="M59" s="25">
        <f t="shared" si="10"/>
        <v>65.724419398265553</v>
      </c>
      <c r="N59" s="279">
        <v>85</v>
      </c>
      <c r="O59" s="280">
        <v>50</v>
      </c>
    </row>
    <row r="60" spans="4:19" x14ac:dyDescent="0.25">
      <c r="D60" s="12">
        <v>30</v>
      </c>
      <c r="E60" s="279">
        <v>0.6</v>
      </c>
      <c r="F60" s="6">
        <v>503.5</v>
      </c>
      <c r="G60" s="6">
        <v>676</v>
      </c>
      <c r="H60" s="6">
        <f t="shared" si="6"/>
        <v>172.5</v>
      </c>
      <c r="I60" s="25">
        <f t="shared" si="7"/>
        <v>6.386728655959427</v>
      </c>
      <c r="J60" s="25">
        <f t="shared" si="11"/>
        <v>178.88672865595942</v>
      </c>
      <c r="K60" s="26">
        <f t="shared" si="8"/>
        <v>13.250868789330328</v>
      </c>
      <c r="L60" s="25">
        <f t="shared" si="9"/>
        <v>47.52644939106478</v>
      </c>
      <c r="M60" s="25">
        <f t="shared" si="10"/>
        <v>52.47355060893522</v>
      </c>
      <c r="N60" s="279">
        <v>60</v>
      </c>
      <c r="O60" s="280">
        <v>25</v>
      </c>
    </row>
    <row r="61" spans="4:19" x14ac:dyDescent="0.25">
      <c r="D61" s="12">
        <v>50</v>
      </c>
      <c r="E61" s="279">
        <v>0.3</v>
      </c>
      <c r="F61" s="6">
        <v>471.5</v>
      </c>
      <c r="G61" s="6">
        <v>708</v>
      </c>
      <c r="H61" s="6">
        <f t="shared" si="6"/>
        <v>236.5</v>
      </c>
      <c r="I61" s="25">
        <f t="shared" si="7"/>
        <v>8.756297548605243</v>
      </c>
      <c r="J61" s="25">
        <f t="shared" si="11"/>
        <v>245.25629754860523</v>
      </c>
      <c r="K61" s="26">
        <f t="shared" si="8"/>
        <v>18.167133151748533</v>
      </c>
      <c r="L61" s="25">
        <f t="shared" si="9"/>
        <v>65.693582542813317</v>
      </c>
      <c r="M61" s="25">
        <f t="shared" si="10"/>
        <v>34.306417457186683</v>
      </c>
      <c r="N61" s="279">
        <v>30</v>
      </c>
      <c r="O61" s="280">
        <v>10</v>
      </c>
    </row>
    <row r="62" spans="4:19" x14ac:dyDescent="0.25">
      <c r="D62" s="12">
        <v>100</v>
      </c>
      <c r="E62" s="279">
        <v>0.15</v>
      </c>
      <c r="F62" s="6">
        <v>421</v>
      </c>
      <c r="G62" s="6">
        <v>758.5</v>
      </c>
      <c r="H62" s="6">
        <f t="shared" si="6"/>
        <v>337.5</v>
      </c>
      <c r="I62" s="25">
        <f t="shared" si="7"/>
        <v>12.49577345731192</v>
      </c>
      <c r="J62" s="25">
        <f t="shared" si="11"/>
        <v>349.99577345731194</v>
      </c>
      <c r="K62" s="26">
        <f t="shared" si="8"/>
        <v>25.925612848689774</v>
      </c>
      <c r="L62" s="25">
        <f t="shared" si="9"/>
        <v>91.619195391503098</v>
      </c>
      <c r="M62" s="25">
        <f t="shared" si="10"/>
        <v>8.3808046084969021</v>
      </c>
      <c r="N62" s="279">
        <v>10</v>
      </c>
      <c r="O62" s="280">
        <v>0</v>
      </c>
      <c r="Q62" t="s">
        <v>100</v>
      </c>
      <c r="S62" t="s">
        <v>101</v>
      </c>
    </row>
    <row r="63" spans="4:19" x14ac:dyDescent="0.25">
      <c r="D63" s="12">
        <v>200</v>
      </c>
      <c r="E63" s="279">
        <v>7.3999999999999996E-2</v>
      </c>
      <c r="F63" s="6">
        <v>368</v>
      </c>
      <c r="G63" s="6">
        <v>415</v>
      </c>
      <c r="H63" s="6">
        <f t="shared" si="6"/>
        <v>47</v>
      </c>
      <c r="I63" s="25">
        <f t="shared" si="7"/>
        <v>1.7401521555367712</v>
      </c>
      <c r="J63" s="25">
        <f t="shared" si="11"/>
        <v>48.740152155536769</v>
      </c>
      <c r="K63" s="26">
        <f>(J63/$H$13)*100</f>
        <v>3.6103816411508718</v>
      </c>
      <c r="L63" s="25">
        <f t="shared" si="9"/>
        <v>95.229577032653964</v>
      </c>
      <c r="M63" s="25">
        <f t="shared" si="10"/>
        <v>4.7704229673460361</v>
      </c>
      <c r="N63" s="279">
        <v>5</v>
      </c>
      <c r="O63" s="280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>
        <v>416.5</v>
      </c>
      <c r="G64" s="15">
        <v>417.5</v>
      </c>
      <c r="H64" s="15">
        <f t="shared" si="6"/>
        <v>1</v>
      </c>
      <c r="I64" s="28">
        <f t="shared" si="7"/>
        <v>3.7024513947590876E-2</v>
      </c>
      <c r="J64" s="28">
        <f t="shared" si="11"/>
        <v>1.0370245139475909</v>
      </c>
      <c r="K64" s="27">
        <f>((J64+(H46-H48))/H46)*100</f>
        <v>5.6323721862183396</v>
      </c>
      <c r="L64" s="28">
        <f>L63+K64</f>
        <v>100.8619492188723</v>
      </c>
      <c r="M64" s="28">
        <f t="shared" si="10"/>
        <v>-0.86194921887229725</v>
      </c>
      <c r="N64" s="14"/>
      <c r="O64" s="16"/>
    </row>
    <row r="65" spans="4:12" x14ac:dyDescent="0.25">
      <c r="D65" s="2"/>
      <c r="H65" s="29">
        <f>H55+H56+H57+H58+H59+H60+H61+H62+H63+H64</f>
        <v>1240.7</v>
      </c>
      <c r="I65" s="43">
        <f>(1-(H65/H48))*100</f>
        <v>2.6901960784313728</v>
      </c>
      <c r="J65" s="3">
        <f>SUM(J55:J64)</f>
        <v>1286.6363144547763</v>
      </c>
      <c r="K65" s="30">
        <f>SUM(K55:K64)</f>
        <v>100.8619492188723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2.7091689302150841</v>
      </c>
      <c r="H68" s="328"/>
      <c r="I68" s="328"/>
      <c r="J68" s="328"/>
    </row>
  </sheetData>
  <mergeCells count="34"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topLeftCell="A7" workbookViewId="0">
      <selection activeCell="J15" sqref="J15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117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42884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1000</v>
      </c>
      <c r="I13" s="334"/>
    </row>
    <row r="14" spans="4:14" x14ac:dyDescent="0.25">
      <c r="D14" s="286"/>
      <c r="E14" s="286"/>
      <c r="F14" s="286"/>
      <c r="G14" s="286"/>
      <c r="H14" s="24"/>
    </row>
    <row r="15" spans="4:14" x14ac:dyDescent="0.25">
      <c r="D15" s="324" t="s">
        <v>32</v>
      </c>
      <c r="E15" s="324"/>
      <c r="F15" s="324"/>
      <c r="G15" s="324"/>
      <c r="H15" s="334">
        <v>939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87" t="s">
        <v>1</v>
      </c>
      <c r="F19" s="287" t="s">
        <v>2</v>
      </c>
      <c r="G19" s="287" t="s">
        <v>2</v>
      </c>
      <c r="H19" s="287" t="s">
        <v>3</v>
      </c>
      <c r="I19" s="287" t="s">
        <v>4</v>
      </c>
      <c r="J19" s="287" t="s">
        <v>3</v>
      </c>
      <c r="K19" s="287" t="s">
        <v>5</v>
      </c>
      <c r="L19" s="287" t="s">
        <v>6</v>
      </c>
      <c r="M19" s="287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83" t="s">
        <v>11</v>
      </c>
      <c r="F20" s="283" t="s">
        <v>12</v>
      </c>
      <c r="G20" s="47" t="s">
        <v>13</v>
      </c>
      <c r="H20" s="283" t="s">
        <v>14</v>
      </c>
      <c r="I20" s="283"/>
      <c r="J20" s="283" t="s">
        <v>15</v>
      </c>
      <c r="K20" s="283" t="s">
        <v>16</v>
      </c>
      <c r="L20" s="283" t="s">
        <v>17</v>
      </c>
      <c r="M20" s="283" t="s">
        <v>18</v>
      </c>
      <c r="N20" s="319" t="s">
        <v>19</v>
      </c>
      <c r="O20" s="320"/>
    </row>
    <row r="21" spans="4:19" x14ac:dyDescent="0.25">
      <c r="D21" s="9"/>
      <c r="E21" s="284"/>
      <c r="F21" s="284" t="s">
        <v>22</v>
      </c>
      <c r="G21" s="284" t="s">
        <v>22</v>
      </c>
      <c r="H21" s="284" t="s">
        <v>22</v>
      </c>
      <c r="I21" s="284"/>
      <c r="J21" s="284" t="s">
        <v>22</v>
      </c>
      <c r="K21" s="284" t="s">
        <v>21</v>
      </c>
      <c r="L21" s="284" t="s">
        <v>21</v>
      </c>
      <c r="M21" s="284" t="s">
        <v>21</v>
      </c>
      <c r="N21" s="321" t="s">
        <v>20</v>
      </c>
      <c r="O21" s="322"/>
    </row>
    <row r="22" spans="4:19" x14ac:dyDescent="0.25">
      <c r="D22" s="10" t="s">
        <v>9</v>
      </c>
      <c r="E22" s="284">
        <v>12.7</v>
      </c>
      <c r="F22" s="6">
        <v>557.5</v>
      </c>
      <c r="G22" s="6">
        <v>557.5</v>
      </c>
      <c r="H22" s="6">
        <f>G22-F22</f>
        <v>0</v>
      </c>
      <c r="I22" s="25">
        <f>(H22*$I$32)/100</f>
        <v>0</v>
      </c>
      <c r="J22" s="25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84">
        <v>100</v>
      </c>
      <c r="O22" s="285">
        <v>100</v>
      </c>
    </row>
    <row r="23" spans="4:19" x14ac:dyDescent="0.25">
      <c r="D23" s="10" t="s">
        <v>37</v>
      </c>
      <c r="E23" s="284">
        <v>9.51</v>
      </c>
      <c r="F23" s="6">
        <v>587</v>
      </c>
      <c r="G23" s="6">
        <v>593.5</v>
      </c>
      <c r="H23" s="6">
        <f t="shared" ref="H23:H31" si="0">G23-F23</f>
        <v>6.5</v>
      </c>
      <c r="I23" s="25">
        <f t="shared" ref="I23:I31" si="1">(H23*$I$32)/100</f>
        <v>2.9627263045793399</v>
      </c>
      <c r="J23" s="25">
        <f>H23+I23</f>
        <v>9.4627263045793395</v>
      </c>
      <c r="K23" s="26">
        <f t="shared" ref="K23:K29" si="2">(J23/$H$13)*100</f>
        <v>0.94627263045793408</v>
      </c>
      <c r="L23" s="25">
        <f t="shared" ref="L23:L30" si="3">L22+K23</f>
        <v>0.94627263045793408</v>
      </c>
      <c r="M23" s="25">
        <f t="shared" ref="M23:M31" si="4">100-L23</f>
        <v>99.053727369542059</v>
      </c>
      <c r="N23" s="284">
        <v>100</v>
      </c>
      <c r="O23" s="285">
        <v>100</v>
      </c>
    </row>
    <row r="24" spans="4:19" x14ac:dyDescent="0.25">
      <c r="D24" s="12">
        <v>4</v>
      </c>
      <c r="E24" s="284">
        <v>4.76</v>
      </c>
      <c r="F24" s="6">
        <v>542</v>
      </c>
      <c r="G24" s="6">
        <v>545.5</v>
      </c>
      <c r="H24" s="6">
        <f t="shared" si="0"/>
        <v>3.5</v>
      </c>
      <c r="I24" s="25">
        <f t="shared" si="1"/>
        <v>1.5953141640042596</v>
      </c>
      <c r="J24" s="25">
        <f t="shared" ref="J24:J31" si="5">H24+I24</f>
        <v>5.0953141640042592</v>
      </c>
      <c r="K24" s="26">
        <f t="shared" si="2"/>
        <v>0.50953141640042587</v>
      </c>
      <c r="L24" s="25">
        <f t="shared" si="3"/>
        <v>1.45580404685836</v>
      </c>
      <c r="M24" s="25">
        <f t="shared" si="4"/>
        <v>98.544195953141639</v>
      </c>
      <c r="N24" s="284">
        <v>100</v>
      </c>
      <c r="O24" s="285">
        <v>95</v>
      </c>
    </row>
    <row r="25" spans="4:19" x14ac:dyDescent="0.25">
      <c r="D25" s="12">
        <v>8</v>
      </c>
      <c r="E25" s="284">
        <v>2.38</v>
      </c>
      <c r="F25" s="6">
        <v>525</v>
      </c>
      <c r="G25" s="6">
        <v>539.5</v>
      </c>
      <c r="H25" s="6">
        <f t="shared" si="0"/>
        <v>14.5</v>
      </c>
      <c r="I25" s="25">
        <f t="shared" si="1"/>
        <v>6.6091586794462192</v>
      </c>
      <c r="J25" s="25">
        <f t="shared" si="5"/>
        <v>21.109158679446217</v>
      </c>
      <c r="K25" s="26">
        <f t="shared" si="2"/>
        <v>2.1109158679446218</v>
      </c>
      <c r="L25" s="25">
        <f t="shared" si="3"/>
        <v>3.5667199148029818</v>
      </c>
      <c r="M25" s="25">
        <f t="shared" si="4"/>
        <v>96.433280085197012</v>
      </c>
      <c r="N25" s="284">
        <v>100</v>
      </c>
      <c r="O25" s="285">
        <v>80</v>
      </c>
    </row>
    <row r="26" spans="4:19" x14ac:dyDescent="0.25">
      <c r="D26" s="12">
        <v>16</v>
      </c>
      <c r="E26" s="284">
        <v>1.19</v>
      </c>
      <c r="F26" s="6">
        <v>476.5</v>
      </c>
      <c r="G26" s="6">
        <v>575</v>
      </c>
      <c r="H26" s="6">
        <f t="shared" si="0"/>
        <v>98.5</v>
      </c>
      <c r="I26" s="25">
        <f t="shared" si="1"/>
        <v>44.896698615548459</v>
      </c>
      <c r="J26" s="25">
        <f t="shared" si="5"/>
        <v>143.39669861554847</v>
      </c>
      <c r="K26" s="26">
        <f t="shared" si="2"/>
        <v>14.339669861554846</v>
      </c>
      <c r="L26" s="25">
        <f t="shared" si="3"/>
        <v>17.906389776357827</v>
      </c>
      <c r="M26" s="25">
        <f t="shared" si="4"/>
        <v>82.093610223642173</v>
      </c>
      <c r="N26" s="284">
        <v>85</v>
      </c>
      <c r="O26" s="285">
        <v>50</v>
      </c>
    </row>
    <row r="27" spans="4:19" x14ac:dyDescent="0.25">
      <c r="D27" s="12">
        <v>30</v>
      </c>
      <c r="E27" s="284">
        <v>0.6</v>
      </c>
      <c r="F27" s="6">
        <v>421</v>
      </c>
      <c r="G27" s="6">
        <v>642.5</v>
      </c>
      <c r="H27" s="6">
        <f t="shared" si="0"/>
        <v>221.5</v>
      </c>
      <c r="I27" s="25">
        <f t="shared" si="1"/>
        <v>100.96059637912673</v>
      </c>
      <c r="J27" s="25">
        <f t="shared" si="5"/>
        <v>322.46059637912674</v>
      </c>
      <c r="K27" s="26">
        <f t="shared" si="2"/>
        <v>32.246059637912673</v>
      </c>
      <c r="L27" s="25">
        <f t="shared" si="3"/>
        <v>50.1524494142705</v>
      </c>
      <c r="M27" s="25">
        <f t="shared" si="4"/>
        <v>49.8475505857295</v>
      </c>
      <c r="N27" s="284">
        <v>60</v>
      </c>
      <c r="O27" s="285">
        <v>25</v>
      </c>
    </row>
    <row r="28" spans="4:19" x14ac:dyDescent="0.25">
      <c r="D28" s="12">
        <v>50</v>
      </c>
      <c r="E28" s="284">
        <v>0.3</v>
      </c>
      <c r="F28" s="6">
        <v>415</v>
      </c>
      <c r="G28" s="6">
        <v>764.5</v>
      </c>
      <c r="H28" s="6">
        <f t="shared" si="0"/>
        <v>349.5</v>
      </c>
      <c r="I28" s="25">
        <f t="shared" si="1"/>
        <v>159.30351437699679</v>
      </c>
      <c r="J28" s="25">
        <f t="shared" si="5"/>
        <v>508.80351437699676</v>
      </c>
      <c r="K28" s="26">
        <f t="shared" si="2"/>
        <v>50.88035143769968</v>
      </c>
      <c r="L28" s="25">
        <f t="shared" si="3"/>
        <v>101.03280085197018</v>
      </c>
      <c r="M28" s="25">
        <f t="shared" si="4"/>
        <v>-1.0328008519701797</v>
      </c>
      <c r="N28" s="284">
        <v>30</v>
      </c>
      <c r="O28" s="285">
        <v>10</v>
      </c>
    </row>
    <row r="29" spans="4:19" x14ac:dyDescent="0.25">
      <c r="D29" s="12">
        <v>100</v>
      </c>
      <c r="E29" s="284">
        <v>0.15</v>
      </c>
      <c r="F29" s="6">
        <v>399.5</v>
      </c>
      <c r="G29" s="6">
        <v>563.5</v>
      </c>
      <c r="H29" s="6">
        <f t="shared" si="0"/>
        <v>164</v>
      </c>
      <c r="I29" s="25">
        <f t="shared" si="1"/>
        <v>74.751863684771038</v>
      </c>
      <c r="J29" s="25">
        <f t="shared" si="5"/>
        <v>238.75186368477102</v>
      </c>
      <c r="K29" s="26">
        <f t="shared" si="2"/>
        <v>23.875186368477102</v>
      </c>
      <c r="L29" s="25">
        <f t="shared" si="3"/>
        <v>124.90798722044728</v>
      </c>
      <c r="M29" s="25">
        <f t="shared" si="4"/>
        <v>-24.907987220447282</v>
      </c>
      <c r="N29" s="284">
        <v>10</v>
      </c>
      <c r="O29" s="285">
        <v>0</v>
      </c>
      <c r="Q29" t="s">
        <v>100</v>
      </c>
      <c r="S29" t="s">
        <v>101</v>
      </c>
    </row>
    <row r="30" spans="4:19" x14ac:dyDescent="0.25">
      <c r="D30" s="12">
        <v>200</v>
      </c>
      <c r="E30" s="284">
        <v>7.3999999999999996E-2</v>
      </c>
      <c r="F30" s="6">
        <v>345.5</v>
      </c>
      <c r="G30" s="6">
        <v>398</v>
      </c>
      <c r="H30" s="6">
        <f t="shared" si="0"/>
        <v>52.5</v>
      </c>
      <c r="I30" s="25">
        <f t="shared" si="1"/>
        <v>23.929712460063897</v>
      </c>
      <c r="J30" s="25">
        <f t="shared" si="5"/>
        <v>76.429712460063897</v>
      </c>
      <c r="K30" s="26">
        <f>(J30/$H$13)*100</f>
        <v>7.6429712460063897</v>
      </c>
      <c r="L30" s="25">
        <f t="shared" si="3"/>
        <v>132.55095846645366</v>
      </c>
      <c r="M30" s="25">
        <f t="shared" si="4"/>
        <v>-32.550958466453665</v>
      </c>
      <c r="N30" s="284">
        <v>5</v>
      </c>
      <c r="O30" s="285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399.5</v>
      </c>
      <c r="G31" s="15"/>
      <c r="H31" s="15">
        <f t="shared" si="0"/>
        <v>-399.5</v>
      </c>
      <c r="I31" s="28">
        <f t="shared" si="1"/>
        <v>-182.09371671991482</v>
      </c>
      <c r="J31" s="28">
        <f t="shared" si="5"/>
        <v>-581.59371671991482</v>
      </c>
      <c r="K31" s="27">
        <f>((J31+(H13-H15))/H13)*100</f>
        <v>-52.059371671991485</v>
      </c>
      <c r="L31" s="28">
        <f>L30+K31</f>
        <v>80.491586794462179</v>
      </c>
      <c r="M31" s="28">
        <f t="shared" si="4"/>
        <v>19.508413205537821</v>
      </c>
      <c r="N31" s="14"/>
      <c r="O31" s="16"/>
    </row>
    <row r="32" spans="4:19" x14ac:dyDescent="0.25">
      <c r="D32" s="2"/>
      <c r="H32" s="29">
        <f>H22+H23+H24+H25+H26+H27+H28+H29+H30+H31</f>
        <v>511</v>
      </c>
      <c r="I32" s="43">
        <f>(1-(H32/H15))*100</f>
        <v>45.580404685835994</v>
      </c>
      <c r="J32" s="3">
        <f>SUM(J22:J31)</f>
        <v>743.91586794462194</v>
      </c>
      <c r="K32" s="30">
        <f>SUM(K22:K31)</f>
        <v>80.491586794462179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2.9902215122470714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 t="s">
        <v>118</v>
      </c>
      <c r="G42" s="330"/>
      <c r="H42" s="330"/>
      <c r="I42" s="330"/>
    </row>
    <row r="44" spans="4:14" x14ac:dyDescent="0.25">
      <c r="D44" s="324" t="s">
        <v>27</v>
      </c>
      <c r="E44" s="325"/>
      <c r="F44" s="331">
        <v>42884</v>
      </c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>
        <v>552</v>
      </c>
      <c r="I46" s="334"/>
    </row>
    <row r="47" spans="4:14" x14ac:dyDescent="0.25">
      <c r="D47" s="286"/>
      <c r="E47" s="286"/>
      <c r="F47" s="286"/>
      <c r="G47" s="286"/>
      <c r="H47" s="24"/>
    </row>
    <row r="48" spans="4:14" x14ac:dyDescent="0.25">
      <c r="D48" s="324" t="s">
        <v>32</v>
      </c>
      <c r="E48" s="324"/>
      <c r="F48" s="324"/>
      <c r="G48" s="324"/>
      <c r="H48" s="334">
        <v>552</v>
      </c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287" t="s">
        <v>1</v>
      </c>
      <c r="F52" s="287" t="s">
        <v>2</v>
      </c>
      <c r="G52" s="287" t="s">
        <v>2</v>
      </c>
      <c r="H52" s="287" t="s">
        <v>3</v>
      </c>
      <c r="I52" s="287" t="s">
        <v>4</v>
      </c>
      <c r="J52" s="287" t="s">
        <v>3</v>
      </c>
      <c r="K52" s="287" t="s">
        <v>5</v>
      </c>
      <c r="L52" s="287" t="s">
        <v>6</v>
      </c>
      <c r="M52" s="287" t="s">
        <v>5</v>
      </c>
      <c r="N52" s="332" t="s">
        <v>7</v>
      </c>
      <c r="O52" s="333"/>
    </row>
    <row r="53" spans="4:19" x14ac:dyDescent="0.25">
      <c r="D53" s="7" t="s">
        <v>8</v>
      </c>
      <c r="E53" s="283" t="s">
        <v>11</v>
      </c>
      <c r="F53" s="283" t="s">
        <v>12</v>
      </c>
      <c r="G53" s="47" t="s">
        <v>13</v>
      </c>
      <c r="H53" s="283" t="s">
        <v>14</v>
      </c>
      <c r="I53" s="283"/>
      <c r="J53" s="283" t="s">
        <v>15</v>
      </c>
      <c r="K53" s="283" t="s">
        <v>16</v>
      </c>
      <c r="L53" s="283" t="s">
        <v>17</v>
      </c>
      <c r="M53" s="283" t="s">
        <v>18</v>
      </c>
      <c r="N53" s="319" t="s">
        <v>19</v>
      </c>
      <c r="O53" s="320"/>
    </row>
    <row r="54" spans="4:19" x14ac:dyDescent="0.25">
      <c r="D54" s="9"/>
      <c r="E54" s="284"/>
      <c r="F54" s="284" t="s">
        <v>22</v>
      </c>
      <c r="G54" s="284" t="s">
        <v>22</v>
      </c>
      <c r="H54" s="284" t="s">
        <v>22</v>
      </c>
      <c r="I54" s="284"/>
      <c r="J54" s="284" t="s">
        <v>22</v>
      </c>
      <c r="K54" s="284" t="s">
        <v>21</v>
      </c>
      <c r="L54" s="284" t="s">
        <v>21</v>
      </c>
      <c r="M54" s="284" t="s">
        <v>21</v>
      </c>
      <c r="N54" s="321" t="s">
        <v>20</v>
      </c>
      <c r="O54" s="322"/>
    </row>
    <row r="55" spans="4:19" x14ac:dyDescent="0.25">
      <c r="D55" s="10" t="s">
        <v>9</v>
      </c>
      <c r="E55" s="284">
        <v>12.7</v>
      </c>
      <c r="F55" s="6">
        <v>714</v>
      </c>
      <c r="G55" s="6">
        <v>714</v>
      </c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284">
        <v>100</v>
      </c>
      <c r="O55" s="285">
        <v>100</v>
      </c>
    </row>
    <row r="56" spans="4:19" x14ac:dyDescent="0.25">
      <c r="D56" s="10" t="s">
        <v>37</v>
      </c>
      <c r="E56" s="284">
        <v>9.51</v>
      </c>
      <c r="F56" s="6">
        <v>692.5</v>
      </c>
      <c r="G56" s="6">
        <v>692.5</v>
      </c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284">
        <v>100</v>
      </c>
      <c r="O56" s="285">
        <v>100</v>
      </c>
    </row>
    <row r="57" spans="4:19" x14ac:dyDescent="0.25">
      <c r="D57" s="12">
        <v>4</v>
      </c>
      <c r="E57" s="284">
        <v>4.76</v>
      </c>
      <c r="F57" s="6">
        <v>531</v>
      </c>
      <c r="G57" s="6">
        <v>531</v>
      </c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284">
        <v>100</v>
      </c>
      <c r="O57" s="285">
        <v>95</v>
      </c>
    </row>
    <row r="58" spans="4:19" x14ac:dyDescent="0.25">
      <c r="D58" s="12">
        <v>8</v>
      </c>
      <c r="E58" s="284">
        <v>2.38</v>
      </c>
      <c r="F58" s="6">
        <v>544.5</v>
      </c>
      <c r="G58" s="6">
        <v>544.5</v>
      </c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284">
        <v>100</v>
      </c>
      <c r="O58" s="285">
        <v>80</v>
      </c>
    </row>
    <row r="59" spans="4:19" x14ac:dyDescent="0.25">
      <c r="D59" s="12">
        <v>16</v>
      </c>
      <c r="E59" s="284">
        <v>1.19</v>
      </c>
      <c r="F59" s="6">
        <v>503.5</v>
      </c>
      <c r="G59" s="6">
        <v>524.5</v>
      </c>
      <c r="H59" s="6">
        <f t="shared" si="6"/>
        <v>21</v>
      </c>
      <c r="I59" s="25">
        <f t="shared" si="7"/>
        <v>9.5718849840255587</v>
      </c>
      <c r="J59" s="25">
        <f t="shared" si="11"/>
        <v>30.571884984025559</v>
      </c>
      <c r="K59" s="26">
        <f t="shared" si="8"/>
        <v>3.0571884984025561</v>
      </c>
      <c r="L59" s="25">
        <f t="shared" si="9"/>
        <v>3.0571884984025561</v>
      </c>
      <c r="M59" s="25">
        <f t="shared" si="10"/>
        <v>96.942811501597447</v>
      </c>
      <c r="N59" s="284">
        <v>85</v>
      </c>
      <c r="O59" s="285">
        <v>50</v>
      </c>
    </row>
    <row r="60" spans="4:19" x14ac:dyDescent="0.25">
      <c r="D60" s="12">
        <v>30</v>
      </c>
      <c r="E60" s="284">
        <v>0.6</v>
      </c>
      <c r="F60" s="6">
        <v>523.5</v>
      </c>
      <c r="G60" s="6">
        <v>664</v>
      </c>
      <c r="H60" s="6">
        <f t="shared" si="6"/>
        <v>140.5</v>
      </c>
      <c r="I60" s="25">
        <f t="shared" si="7"/>
        <v>64.040468583599562</v>
      </c>
      <c r="J60" s="25">
        <f t="shared" si="11"/>
        <v>204.54046858359956</v>
      </c>
      <c r="K60" s="26">
        <f t="shared" si="8"/>
        <v>20.454046858359956</v>
      </c>
      <c r="L60" s="25">
        <f t="shared" si="9"/>
        <v>23.511235356762512</v>
      </c>
      <c r="M60" s="25">
        <f t="shared" si="10"/>
        <v>76.488764643237488</v>
      </c>
      <c r="N60" s="284">
        <v>60</v>
      </c>
      <c r="O60" s="285">
        <v>25</v>
      </c>
    </row>
    <row r="61" spans="4:19" x14ac:dyDescent="0.25">
      <c r="D61" s="12">
        <v>50</v>
      </c>
      <c r="E61" s="284">
        <v>0.3</v>
      </c>
      <c r="F61" s="6">
        <v>471.5</v>
      </c>
      <c r="G61" s="6">
        <v>746</v>
      </c>
      <c r="H61" s="6">
        <f t="shared" si="6"/>
        <v>274.5</v>
      </c>
      <c r="I61" s="25">
        <f t="shared" si="7"/>
        <v>125.1182108626198</v>
      </c>
      <c r="J61" s="25">
        <f t="shared" si="11"/>
        <v>399.61821086261978</v>
      </c>
      <c r="K61" s="26">
        <f t="shared" si="8"/>
        <v>39.961821086261978</v>
      </c>
      <c r="L61" s="25">
        <f t="shared" si="9"/>
        <v>63.47305644302449</v>
      </c>
      <c r="M61" s="25">
        <f t="shared" si="10"/>
        <v>36.52694355697551</v>
      </c>
      <c r="N61" s="284">
        <v>30</v>
      </c>
      <c r="O61" s="285">
        <v>10</v>
      </c>
    </row>
    <row r="62" spans="4:19" x14ac:dyDescent="0.25">
      <c r="D62" s="12">
        <v>100</v>
      </c>
      <c r="E62" s="284">
        <v>0.15</v>
      </c>
      <c r="F62" s="6">
        <v>421</v>
      </c>
      <c r="G62" s="6">
        <v>520.5</v>
      </c>
      <c r="H62" s="6">
        <f t="shared" si="6"/>
        <v>99.5</v>
      </c>
      <c r="I62" s="25">
        <f t="shared" si="7"/>
        <v>45.352502662406813</v>
      </c>
      <c r="J62" s="25">
        <f t="shared" si="11"/>
        <v>144.85250266240681</v>
      </c>
      <c r="K62" s="26">
        <f t="shared" si="8"/>
        <v>14.485250266240682</v>
      </c>
      <c r="L62" s="25">
        <f t="shared" si="9"/>
        <v>77.958306709265173</v>
      </c>
      <c r="M62" s="25">
        <f t="shared" si="10"/>
        <v>22.041693290734827</v>
      </c>
      <c r="N62" s="284">
        <v>10</v>
      </c>
      <c r="O62" s="285">
        <v>0</v>
      </c>
      <c r="Q62" t="s">
        <v>100</v>
      </c>
      <c r="S62" t="s">
        <v>101</v>
      </c>
    </row>
    <row r="63" spans="4:19" x14ac:dyDescent="0.25">
      <c r="D63" s="12">
        <v>200</v>
      </c>
      <c r="E63" s="284">
        <v>7.3999999999999996E-2</v>
      </c>
      <c r="F63" s="6">
        <v>360</v>
      </c>
      <c r="G63" s="6">
        <v>375.5</v>
      </c>
      <c r="H63" s="6">
        <f t="shared" si="6"/>
        <v>15.5</v>
      </c>
      <c r="I63" s="25">
        <f t="shared" si="7"/>
        <v>7.0649627263045796</v>
      </c>
      <c r="J63" s="25">
        <f t="shared" si="11"/>
        <v>22.564962726304579</v>
      </c>
      <c r="K63" s="26">
        <f>(J63/$H$13)*100</f>
        <v>2.256496272630458</v>
      </c>
      <c r="L63" s="25">
        <f t="shared" si="9"/>
        <v>80.21480298189563</v>
      </c>
      <c r="M63" s="25">
        <f t="shared" si="10"/>
        <v>19.78519701810437</v>
      </c>
      <c r="N63" s="284">
        <v>5</v>
      </c>
      <c r="O63" s="285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>
        <v>416.5</v>
      </c>
      <c r="G64" s="15">
        <v>417</v>
      </c>
      <c r="H64" s="15">
        <f t="shared" si="6"/>
        <v>0.5</v>
      </c>
      <c r="I64" s="28">
        <f t="shared" si="7"/>
        <v>0.22790202342917998</v>
      </c>
      <c r="J64" s="28">
        <f t="shared" si="11"/>
        <v>0.72790202342917998</v>
      </c>
      <c r="K64" s="27">
        <f>((J64+(H46-H48))/H46)*100</f>
        <v>0.13186630859224274</v>
      </c>
      <c r="L64" s="28">
        <f>L63+K64</f>
        <v>80.346669290487867</v>
      </c>
      <c r="M64" s="28">
        <f t="shared" si="10"/>
        <v>19.653330709512133</v>
      </c>
      <c r="N64" s="14"/>
      <c r="O64" s="16"/>
    </row>
    <row r="65" spans="4:12" x14ac:dyDescent="0.25">
      <c r="D65" s="2"/>
      <c r="H65" s="29">
        <f>H55+H56+H57+H58+H59+H60+H61+H62+H63+H64</f>
        <v>551.5</v>
      </c>
      <c r="I65" s="43">
        <f>(1-(H65/H48))*100</f>
        <v>9.0579710144922387E-2</v>
      </c>
      <c r="J65" s="3">
        <f>SUM(J55:J64)</f>
        <v>802.87593184238528</v>
      </c>
      <c r="K65" s="30">
        <f>SUM(K55:K64)</f>
        <v>80.346669290487867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1.6799978700745473</v>
      </c>
      <c r="H68" s="328"/>
      <c r="I68" s="328"/>
      <c r="J68" s="328"/>
    </row>
  </sheetData>
  <mergeCells count="34"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D17:G17"/>
    <mergeCell ref="H17:I17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workbookViewId="0">
      <selection activeCell="G55" sqref="G55:G64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42898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1126.5</v>
      </c>
      <c r="I13" s="334"/>
    </row>
    <row r="14" spans="4:14" x14ac:dyDescent="0.25">
      <c r="D14" s="291"/>
      <c r="E14" s="291"/>
      <c r="F14" s="291"/>
      <c r="G14" s="291"/>
      <c r="H14" s="24"/>
    </row>
    <row r="15" spans="4:14" x14ac:dyDescent="0.25">
      <c r="D15" s="324" t="s">
        <v>32</v>
      </c>
      <c r="E15" s="324"/>
      <c r="F15" s="324"/>
      <c r="G15" s="324"/>
      <c r="H15" s="334">
        <v>939.5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92" t="s">
        <v>1</v>
      </c>
      <c r="F19" s="292" t="s">
        <v>2</v>
      </c>
      <c r="G19" s="292" t="s">
        <v>2</v>
      </c>
      <c r="H19" s="292" t="s">
        <v>3</v>
      </c>
      <c r="I19" s="292" t="s">
        <v>4</v>
      </c>
      <c r="J19" s="292" t="s">
        <v>3</v>
      </c>
      <c r="K19" s="292" t="s">
        <v>5</v>
      </c>
      <c r="L19" s="292" t="s">
        <v>6</v>
      </c>
      <c r="M19" s="292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88" t="s">
        <v>11</v>
      </c>
      <c r="F20" s="288" t="s">
        <v>12</v>
      </c>
      <c r="G20" s="47" t="s">
        <v>13</v>
      </c>
      <c r="H20" s="288" t="s">
        <v>14</v>
      </c>
      <c r="I20" s="288"/>
      <c r="J20" s="288" t="s">
        <v>15</v>
      </c>
      <c r="K20" s="288" t="s">
        <v>16</v>
      </c>
      <c r="L20" s="288" t="s">
        <v>17</v>
      </c>
      <c r="M20" s="288" t="s">
        <v>18</v>
      </c>
      <c r="N20" s="319" t="s">
        <v>19</v>
      </c>
      <c r="O20" s="320"/>
    </row>
    <row r="21" spans="4:19" x14ac:dyDescent="0.25">
      <c r="D21" s="9"/>
      <c r="E21" s="289"/>
      <c r="F21" s="289" t="s">
        <v>22</v>
      </c>
      <c r="G21" s="289" t="s">
        <v>22</v>
      </c>
      <c r="H21" s="289" t="s">
        <v>22</v>
      </c>
      <c r="I21" s="289"/>
      <c r="J21" s="289" t="s">
        <v>22</v>
      </c>
      <c r="K21" s="289" t="s">
        <v>21</v>
      </c>
      <c r="L21" s="289" t="s">
        <v>21</v>
      </c>
      <c r="M21" s="289" t="s">
        <v>21</v>
      </c>
      <c r="N21" s="321" t="s">
        <v>20</v>
      </c>
      <c r="O21" s="322"/>
    </row>
    <row r="22" spans="4:19" x14ac:dyDescent="0.25">
      <c r="D22" s="10" t="s">
        <v>9</v>
      </c>
      <c r="E22" s="289">
        <v>12.7</v>
      </c>
      <c r="F22" s="6">
        <v>714</v>
      </c>
      <c r="G22" s="6">
        <v>724</v>
      </c>
      <c r="H22" s="6">
        <f>G22-F22</f>
        <v>10</v>
      </c>
      <c r="I22" s="25">
        <f>(H22*$I$32)/100</f>
        <v>5.3219797764769705E-3</v>
      </c>
      <c r="J22" s="25">
        <f>H22+I22</f>
        <v>10.005321979776477</v>
      </c>
      <c r="K22" s="26">
        <f>(J22/$H$13)*100</f>
        <v>0.88817771680217295</v>
      </c>
      <c r="L22" s="25">
        <f>K22</f>
        <v>0.88817771680217295</v>
      </c>
      <c r="M22" s="25">
        <f>100-L22</f>
        <v>99.111822283197824</v>
      </c>
      <c r="N22" s="289">
        <v>100</v>
      </c>
      <c r="O22" s="290">
        <v>100</v>
      </c>
    </row>
    <row r="23" spans="4:19" x14ac:dyDescent="0.25">
      <c r="D23" s="10" t="s">
        <v>37</v>
      </c>
      <c r="E23" s="289">
        <v>9.51</v>
      </c>
      <c r="F23" s="6">
        <v>692.5</v>
      </c>
      <c r="G23" s="6">
        <v>693.5</v>
      </c>
      <c r="H23" s="6">
        <f t="shared" ref="H23:H31" si="0">G23-F23</f>
        <v>1</v>
      </c>
      <c r="I23" s="25">
        <f t="shared" ref="I23:I31" si="1">(H23*$I$32)/100</f>
        <v>5.3219797764769705E-4</v>
      </c>
      <c r="J23" s="25">
        <f>H23+I23</f>
        <v>1.0005321979776478</v>
      </c>
      <c r="K23" s="26">
        <f t="shared" ref="K23:K29" si="2">(J23/$H$13)*100</f>
        <v>8.8817771680217289E-2</v>
      </c>
      <c r="L23" s="25">
        <f t="shared" ref="L23:L30" si="3">L22+K23</f>
        <v>0.97699548848239026</v>
      </c>
      <c r="M23" s="25">
        <f t="shared" ref="M23:M31" si="4">100-L23</f>
        <v>99.023004511517613</v>
      </c>
      <c r="N23" s="289">
        <v>100</v>
      </c>
      <c r="O23" s="290">
        <v>100</v>
      </c>
    </row>
    <row r="24" spans="4:19" x14ac:dyDescent="0.25">
      <c r="D24" s="12">
        <v>4</v>
      </c>
      <c r="E24" s="289">
        <v>4.76</v>
      </c>
      <c r="F24" s="6">
        <v>531</v>
      </c>
      <c r="G24" s="6">
        <v>548</v>
      </c>
      <c r="H24" s="6">
        <f t="shared" si="0"/>
        <v>17</v>
      </c>
      <c r="I24" s="25">
        <f t="shared" si="1"/>
        <v>9.0473656200108499E-3</v>
      </c>
      <c r="J24" s="25">
        <f t="shared" ref="J24:J31" si="5">H24+I24</f>
        <v>17.00904736562001</v>
      </c>
      <c r="K24" s="26">
        <f t="shared" si="2"/>
        <v>1.5099021185636936</v>
      </c>
      <c r="L24" s="25">
        <f t="shared" si="3"/>
        <v>2.486897607046084</v>
      </c>
      <c r="M24" s="25">
        <f t="shared" si="4"/>
        <v>97.513102392953911</v>
      </c>
      <c r="N24" s="289">
        <v>100</v>
      </c>
      <c r="O24" s="290">
        <v>95</v>
      </c>
    </row>
    <row r="25" spans="4:19" x14ac:dyDescent="0.25">
      <c r="D25" s="12">
        <v>8</v>
      </c>
      <c r="E25" s="289">
        <v>2.38</v>
      </c>
      <c r="F25" s="6">
        <v>544.5</v>
      </c>
      <c r="G25" s="6">
        <v>561.5</v>
      </c>
      <c r="H25" s="6">
        <f t="shared" si="0"/>
        <v>17</v>
      </c>
      <c r="I25" s="25">
        <f t="shared" si="1"/>
        <v>9.0473656200108499E-3</v>
      </c>
      <c r="J25" s="25">
        <f t="shared" si="5"/>
        <v>17.00904736562001</v>
      </c>
      <c r="K25" s="26">
        <f t="shared" si="2"/>
        <v>1.5099021185636936</v>
      </c>
      <c r="L25" s="25">
        <f t="shared" si="3"/>
        <v>3.9967997256097778</v>
      </c>
      <c r="M25" s="25">
        <f t="shared" si="4"/>
        <v>96.003200274390224</v>
      </c>
      <c r="N25" s="289">
        <v>100</v>
      </c>
      <c r="O25" s="290">
        <v>80</v>
      </c>
    </row>
    <row r="26" spans="4:19" x14ac:dyDescent="0.25">
      <c r="D26" s="12">
        <v>16</v>
      </c>
      <c r="E26" s="289">
        <v>1.19</v>
      </c>
      <c r="F26" s="6">
        <v>503.5</v>
      </c>
      <c r="G26" s="6">
        <v>553.5</v>
      </c>
      <c r="H26" s="6">
        <f t="shared" si="0"/>
        <v>50</v>
      </c>
      <c r="I26" s="25">
        <f t="shared" si="1"/>
        <v>2.6609898882384853E-2</v>
      </c>
      <c r="J26" s="25">
        <f t="shared" si="5"/>
        <v>50.026609898882384</v>
      </c>
      <c r="K26" s="26">
        <f t="shared" si="2"/>
        <v>4.4408885840108647</v>
      </c>
      <c r="L26" s="25">
        <f t="shared" si="3"/>
        <v>8.4376883096206434</v>
      </c>
      <c r="M26" s="25">
        <f t="shared" si="4"/>
        <v>91.56231169037936</v>
      </c>
      <c r="N26" s="289">
        <v>85</v>
      </c>
      <c r="O26" s="290">
        <v>50</v>
      </c>
    </row>
    <row r="27" spans="4:19" x14ac:dyDescent="0.25">
      <c r="D27" s="12">
        <v>30</v>
      </c>
      <c r="E27" s="289">
        <v>0.6</v>
      </c>
      <c r="F27" s="6">
        <v>523.5</v>
      </c>
      <c r="G27" s="6">
        <v>573.5</v>
      </c>
      <c r="H27" s="6">
        <f t="shared" si="0"/>
        <v>50</v>
      </c>
      <c r="I27" s="25">
        <f t="shared" si="1"/>
        <v>2.6609898882384853E-2</v>
      </c>
      <c r="J27" s="25">
        <f t="shared" si="5"/>
        <v>50.026609898882384</v>
      </c>
      <c r="K27" s="26">
        <f t="shared" si="2"/>
        <v>4.4408885840108647</v>
      </c>
      <c r="L27" s="25">
        <f t="shared" si="3"/>
        <v>12.878576893631507</v>
      </c>
      <c r="M27" s="25">
        <f t="shared" si="4"/>
        <v>87.121423106368496</v>
      </c>
      <c r="N27" s="289">
        <v>60</v>
      </c>
      <c r="O27" s="290">
        <v>25</v>
      </c>
    </row>
    <row r="28" spans="4:19" x14ac:dyDescent="0.25">
      <c r="D28" s="12">
        <v>50</v>
      </c>
      <c r="E28" s="289">
        <v>0.3</v>
      </c>
      <c r="F28" s="6">
        <v>471.5</v>
      </c>
      <c r="G28" s="6">
        <v>640</v>
      </c>
      <c r="H28" s="6">
        <f t="shared" si="0"/>
        <v>168.5</v>
      </c>
      <c r="I28" s="25">
        <f t="shared" si="1"/>
        <v>8.9675359233636953E-2</v>
      </c>
      <c r="J28" s="25">
        <f t="shared" si="5"/>
        <v>168.58967535923364</v>
      </c>
      <c r="K28" s="26">
        <f t="shared" si="2"/>
        <v>14.965794528116612</v>
      </c>
      <c r="L28" s="25">
        <f t="shared" si="3"/>
        <v>27.844371421748122</v>
      </c>
      <c r="M28" s="25">
        <f t="shared" si="4"/>
        <v>72.155628578251878</v>
      </c>
      <c r="N28" s="289">
        <v>30</v>
      </c>
      <c r="O28" s="290">
        <v>10</v>
      </c>
    </row>
    <row r="29" spans="4:19" x14ac:dyDescent="0.25">
      <c r="D29" s="12">
        <v>100</v>
      </c>
      <c r="E29" s="289">
        <v>0.15</v>
      </c>
      <c r="F29" s="6">
        <v>421</v>
      </c>
      <c r="G29" s="6">
        <v>959.5</v>
      </c>
      <c r="H29" s="6">
        <f t="shared" si="0"/>
        <v>538.5</v>
      </c>
      <c r="I29" s="25">
        <f t="shared" si="1"/>
        <v>0.28658861096328486</v>
      </c>
      <c r="J29" s="25">
        <f t="shared" si="5"/>
        <v>538.78658861096324</v>
      </c>
      <c r="K29" s="26">
        <f t="shared" si="2"/>
        <v>47.828370049797002</v>
      </c>
      <c r="L29" s="25">
        <f t="shared" si="3"/>
        <v>75.672741471545123</v>
      </c>
      <c r="M29" s="25">
        <f t="shared" si="4"/>
        <v>24.327258528454877</v>
      </c>
      <c r="N29" s="289">
        <v>10</v>
      </c>
      <c r="O29" s="290">
        <v>0</v>
      </c>
      <c r="Q29" t="s">
        <v>100</v>
      </c>
      <c r="S29" t="s">
        <v>101</v>
      </c>
    </row>
    <row r="30" spans="4:19" x14ac:dyDescent="0.25">
      <c r="D30" s="12">
        <v>200</v>
      </c>
      <c r="E30" s="289">
        <v>7.3999999999999996E-2</v>
      </c>
      <c r="F30" s="6">
        <v>360</v>
      </c>
      <c r="G30" s="6">
        <v>439.5</v>
      </c>
      <c r="H30" s="6">
        <f t="shared" si="0"/>
        <v>79.5</v>
      </c>
      <c r="I30" s="25">
        <f t="shared" si="1"/>
        <v>4.2309739222991916E-2</v>
      </c>
      <c r="J30" s="25">
        <f t="shared" si="5"/>
        <v>79.542309739222986</v>
      </c>
      <c r="K30" s="26">
        <f>(J30/$H$13)*100</f>
        <v>7.0610128485772732</v>
      </c>
      <c r="L30" s="25">
        <f t="shared" si="3"/>
        <v>82.733754320122401</v>
      </c>
      <c r="M30" s="25">
        <f t="shared" si="4"/>
        <v>17.266245679877599</v>
      </c>
      <c r="N30" s="289">
        <v>5</v>
      </c>
      <c r="O30" s="290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424</v>
      </c>
      <c r="H31" s="15">
        <f t="shared" si="0"/>
        <v>7.5</v>
      </c>
      <c r="I31" s="28">
        <f t="shared" si="1"/>
        <v>3.9914848323577279E-3</v>
      </c>
      <c r="J31" s="28">
        <f t="shared" si="5"/>
        <v>7.5039914848323575</v>
      </c>
      <c r="K31" s="27">
        <f>((J31+(H13-H15))/H13)*100</f>
        <v>17.266222058129816</v>
      </c>
      <c r="L31" s="28">
        <f>L30+K31</f>
        <v>99.999976378252214</v>
      </c>
      <c r="M31" s="28">
        <f t="shared" si="4"/>
        <v>2.3621747786251035E-5</v>
      </c>
      <c r="N31" s="14"/>
      <c r="O31" s="16"/>
    </row>
    <row r="32" spans="4:19" x14ac:dyDescent="0.25">
      <c r="D32" s="2"/>
      <c r="H32" s="29">
        <f>H22+H23+H24+H25+H26+H27+H28+H29+H30+H31</f>
        <v>939</v>
      </c>
      <c r="I32" s="43">
        <f>(1-(H32/H15))*100</f>
        <v>5.3219797764769705E-2</v>
      </c>
      <c r="J32" s="3">
        <f>SUM(J22:J31)</f>
        <v>939.49973390101115</v>
      </c>
      <c r="K32" s="30">
        <f>SUM(K22:K31)</f>
        <v>99.999976378252214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1.3131707542920126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 t="s">
        <v>119</v>
      </c>
      <c r="G42" s="330"/>
      <c r="H42" s="330"/>
      <c r="I42" s="330"/>
    </row>
    <row r="44" spans="4:14" x14ac:dyDescent="0.25">
      <c r="D44" s="324" t="s">
        <v>27</v>
      </c>
      <c r="E44" s="325"/>
      <c r="F44" s="331">
        <v>42900</v>
      </c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>
        <v>463</v>
      </c>
      <c r="I46" s="334"/>
    </row>
    <row r="47" spans="4:14" x14ac:dyDescent="0.25">
      <c r="D47" s="291"/>
      <c r="E47" s="291"/>
      <c r="F47" s="291"/>
      <c r="G47" s="291"/>
      <c r="H47" s="24"/>
    </row>
    <row r="48" spans="4:14" x14ac:dyDescent="0.25">
      <c r="D48" s="324" t="s">
        <v>32</v>
      </c>
      <c r="E48" s="324"/>
      <c r="F48" s="324"/>
      <c r="G48" s="324"/>
      <c r="H48" s="334">
        <v>463</v>
      </c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292" t="s">
        <v>1</v>
      </c>
      <c r="F52" s="292" t="s">
        <v>2</v>
      </c>
      <c r="G52" s="292" t="s">
        <v>2</v>
      </c>
      <c r="H52" s="292" t="s">
        <v>3</v>
      </c>
      <c r="I52" s="292" t="s">
        <v>4</v>
      </c>
      <c r="J52" s="292" t="s">
        <v>3</v>
      </c>
      <c r="K52" s="292" t="s">
        <v>5</v>
      </c>
      <c r="L52" s="292" t="s">
        <v>6</v>
      </c>
      <c r="M52" s="292" t="s">
        <v>5</v>
      </c>
      <c r="N52" s="332" t="s">
        <v>7</v>
      </c>
      <c r="O52" s="333"/>
    </row>
    <row r="53" spans="4:19" x14ac:dyDescent="0.25">
      <c r="D53" s="7" t="s">
        <v>8</v>
      </c>
      <c r="E53" s="288" t="s">
        <v>11</v>
      </c>
      <c r="F53" s="288" t="s">
        <v>12</v>
      </c>
      <c r="G53" s="47" t="s">
        <v>13</v>
      </c>
      <c r="H53" s="288" t="s">
        <v>14</v>
      </c>
      <c r="I53" s="288"/>
      <c r="J53" s="288" t="s">
        <v>15</v>
      </c>
      <c r="K53" s="288" t="s">
        <v>16</v>
      </c>
      <c r="L53" s="288" t="s">
        <v>17</v>
      </c>
      <c r="M53" s="288" t="s">
        <v>18</v>
      </c>
      <c r="N53" s="319" t="s">
        <v>19</v>
      </c>
      <c r="O53" s="320"/>
    </row>
    <row r="54" spans="4:19" x14ac:dyDescent="0.25">
      <c r="D54" s="9"/>
      <c r="E54" s="289"/>
      <c r="F54" s="289" t="s">
        <v>22</v>
      </c>
      <c r="G54" s="289" t="s">
        <v>22</v>
      </c>
      <c r="H54" s="289" t="s">
        <v>22</v>
      </c>
      <c r="I54" s="289"/>
      <c r="J54" s="289" t="s">
        <v>22</v>
      </c>
      <c r="K54" s="289" t="s">
        <v>21</v>
      </c>
      <c r="L54" s="289" t="s">
        <v>21</v>
      </c>
      <c r="M54" s="289" t="s">
        <v>21</v>
      </c>
      <c r="N54" s="321" t="s">
        <v>20</v>
      </c>
      <c r="O54" s="322"/>
    </row>
    <row r="55" spans="4:19" x14ac:dyDescent="0.25">
      <c r="D55" s="10" t="s">
        <v>9</v>
      </c>
      <c r="E55" s="289">
        <v>12.7</v>
      </c>
      <c r="F55" s="6">
        <v>714</v>
      </c>
      <c r="G55" s="6">
        <v>714</v>
      </c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289">
        <v>100</v>
      </c>
      <c r="O55" s="290">
        <v>100</v>
      </c>
    </row>
    <row r="56" spans="4:19" x14ac:dyDescent="0.25">
      <c r="D56" s="10" t="s">
        <v>37</v>
      </c>
      <c r="E56" s="289">
        <v>9.51</v>
      </c>
      <c r="F56" s="6">
        <v>692.5</v>
      </c>
      <c r="G56" s="6">
        <v>692.5</v>
      </c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289">
        <v>100</v>
      </c>
      <c r="O56" s="290">
        <v>100</v>
      </c>
    </row>
    <row r="57" spans="4:19" x14ac:dyDescent="0.25">
      <c r="D57" s="12">
        <v>4</v>
      </c>
      <c r="E57" s="289">
        <v>4.76</v>
      </c>
      <c r="F57" s="6">
        <v>531</v>
      </c>
      <c r="G57" s="6">
        <v>531</v>
      </c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289">
        <v>100</v>
      </c>
      <c r="O57" s="290">
        <v>95</v>
      </c>
    </row>
    <row r="58" spans="4:19" x14ac:dyDescent="0.25">
      <c r="D58" s="12">
        <v>8</v>
      </c>
      <c r="E58" s="289">
        <v>2.38</v>
      </c>
      <c r="F58" s="6">
        <v>544.5</v>
      </c>
      <c r="G58" s="6">
        <v>544.5</v>
      </c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289">
        <v>100</v>
      </c>
      <c r="O58" s="290">
        <v>80</v>
      </c>
    </row>
    <row r="59" spans="4:19" x14ac:dyDescent="0.25">
      <c r="D59" s="12">
        <v>16</v>
      </c>
      <c r="E59" s="289">
        <v>1.19</v>
      </c>
      <c r="F59" s="6">
        <v>503.5</v>
      </c>
      <c r="G59" s="6">
        <v>503.5</v>
      </c>
      <c r="H59" s="6">
        <f t="shared" si="6"/>
        <v>0</v>
      </c>
      <c r="I59" s="25">
        <f t="shared" si="7"/>
        <v>0</v>
      </c>
      <c r="J59" s="25">
        <f t="shared" si="11"/>
        <v>0</v>
      </c>
      <c r="K59" s="26">
        <f t="shared" si="8"/>
        <v>0</v>
      </c>
      <c r="L59" s="25">
        <f t="shared" si="9"/>
        <v>0</v>
      </c>
      <c r="M59" s="25">
        <f t="shared" si="10"/>
        <v>100</v>
      </c>
      <c r="N59" s="289">
        <v>85</v>
      </c>
      <c r="O59" s="290">
        <v>50</v>
      </c>
    </row>
    <row r="60" spans="4:19" x14ac:dyDescent="0.25">
      <c r="D60" s="12">
        <v>30</v>
      </c>
      <c r="E60" s="289">
        <v>0.6</v>
      </c>
      <c r="F60" s="6">
        <v>523.5</v>
      </c>
      <c r="G60" s="6">
        <v>524</v>
      </c>
      <c r="H60" s="6">
        <f t="shared" si="6"/>
        <v>0.5</v>
      </c>
      <c r="I60" s="25">
        <f t="shared" si="7"/>
        <v>2.6609898882384853E-4</v>
      </c>
      <c r="J60" s="25">
        <f t="shared" si="11"/>
        <v>0.5002660989888239</v>
      </c>
      <c r="K60" s="26">
        <f t="shared" si="8"/>
        <v>4.4408885840108644E-2</v>
      </c>
      <c r="L60" s="25">
        <f t="shared" si="9"/>
        <v>4.4408885840108644E-2</v>
      </c>
      <c r="M60" s="25">
        <f t="shared" si="10"/>
        <v>99.955591114159887</v>
      </c>
      <c r="N60" s="289">
        <v>60</v>
      </c>
      <c r="O60" s="290">
        <v>25</v>
      </c>
    </row>
    <row r="61" spans="4:19" x14ac:dyDescent="0.25">
      <c r="D61" s="12">
        <v>50</v>
      </c>
      <c r="E61" s="289">
        <v>0.3</v>
      </c>
      <c r="F61" s="6">
        <v>471.5</v>
      </c>
      <c r="G61" s="6">
        <v>472.5</v>
      </c>
      <c r="H61" s="6">
        <f t="shared" si="6"/>
        <v>1</v>
      </c>
      <c r="I61" s="25">
        <f t="shared" si="7"/>
        <v>5.3219797764769705E-4</v>
      </c>
      <c r="J61" s="25">
        <f t="shared" si="11"/>
        <v>1.0005321979776478</v>
      </c>
      <c r="K61" s="26">
        <f t="shared" si="8"/>
        <v>8.8817771680217289E-2</v>
      </c>
      <c r="L61" s="25">
        <f t="shared" si="9"/>
        <v>0.13322665752032592</v>
      </c>
      <c r="M61" s="25">
        <f t="shared" si="10"/>
        <v>99.866773342479675</v>
      </c>
      <c r="N61" s="289">
        <v>30</v>
      </c>
      <c r="O61" s="290">
        <v>10</v>
      </c>
    </row>
    <row r="62" spans="4:19" x14ac:dyDescent="0.25">
      <c r="D62" s="12">
        <v>100</v>
      </c>
      <c r="E62" s="289">
        <v>0.15</v>
      </c>
      <c r="F62" s="6">
        <v>421</v>
      </c>
      <c r="G62" s="6">
        <v>679</v>
      </c>
      <c r="H62" s="6">
        <f t="shared" si="6"/>
        <v>258</v>
      </c>
      <c r="I62" s="25">
        <f t="shared" si="7"/>
        <v>0.13730707823310584</v>
      </c>
      <c r="J62" s="25">
        <f t="shared" si="11"/>
        <v>258.13730707823311</v>
      </c>
      <c r="K62" s="26">
        <f t="shared" si="8"/>
        <v>22.91498509349606</v>
      </c>
      <c r="L62" s="25">
        <f t="shared" si="9"/>
        <v>23.048211751016385</v>
      </c>
      <c r="M62" s="25">
        <f t="shared" si="10"/>
        <v>76.951788248983618</v>
      </c>
      <c r="N62" s="289">
        <v>10</v>
      </c>
      <c r="O62" s="290">
        <v>0</v>
      </c>
      <c r="Q62" t="s">
        <v>100</v>
      </c>
      <c r="S62" t="s">
        <v>101</v>
      </c>
    </row>
    <row r="63" spans="4:19" x14ac:dyDescent="0.25">
      <c r="D63" s="12">
        <v>200</v>
      </c>
      <c r="E63" s="289">
        <v>7.3999999999999996E-2</v>
      </c>
      <c r="F63" s="6">
        <v>360</v>
      </c>
      <c r="G63" s="6">
        <v>539</v>
      </c>
      <c r="H63" s="6">
        <f t="shared" si="6"/>
        <v>179</v>
      </c>
      <c r="I63" s="25">
        <f t="shared" si="7"/>
        <v>9.5263437998937772E-2</v>
      </c>
      <c r="J63" s="25">
        <f t="shared" si="11"/>
        <v>179.09526343799894</v>
      </c>
      <c r="K63" s="26">
        <f>(J63/$H$13)*100</f>
        <v>15.898381130758892</v>
      </c>
      <c r="L63" s="25">
        <f t="shared" si="9"/>
        <v>38.946592881775274</v>
      </c>
      <c r="M63" s="25">
        <f t="shared" si="10"/>
        <v>61.053407118224726</v>
      </c>
      <c r="N63" s="289">
        <v>5</v>
      </c>
      <c r="O63" s="290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>
        <v>416.5</v>
      </c>
      <c r="G64" s="298">
        <v>440.5</v>
      </c>
      <c r="H64" s="15">
        <f t="shared" si="6"/>
        <v>24</v>
      </c>
      <c r="I64" s="28">
        <f t="shared" si="7"/>
        <v>1.2772751463544729E-2</v>
      </c>
      <c r="J64" s="28">
        <f t="shared" si="11"/>
        <v>24.012772751463544</v>
      </c>
      <c r="K64" s="27">
        <f>((J64+(H46-H48))/H46)*100</f>
        <v>5.1863440067955819</v>
      </c>
      <c r="L64" s="28">
        <f>L63+K64</f>
        <v>44.132936888570853</v>
      </c>
      <c r="M64" s="28">
        <f t="shared" si="10"/>
        <v>55.867063111429147</v>
      </c>
      <c r="N64" s="14"/>
      <c r="O64" s="16"/>
    </row>
    <row r="65" spans="4:12" x14ac:dyDescent="0.25">
      <c r="D65" s="2"/>
      <c r="H65" s="29">
        <f>H55+H56+H57+H58+H59+H60+H61+H62+H63+H64</f>
        <v>462.5</v>
      </c>
      <c r="I65" s="43">
        <f>(1-(H65/H48))*100</f>
        <v>0.10799136069113979</v>
      </c>
      <c r="J65" s="3">
        <f>SUM(J55:J64)</f>
        <v>462.74614156466208</v>
      </c>
      <c r="K65" s="30">
        <f>SUM(K55:K64)</f>
        <v>44.132936888570853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0.2322584729437682</v>
      </c>
      <c r="H68" s="328"/>
      <c r="I68" s="328"/>
      <c r="J68" s="328"/>
    </row>
  </sheetData>
  <mergeCells count="34"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D17:G17"/>
    <mergeCell ref="H17:I17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workbookViewId="0">
      <selection activeCell="G27" sqref="G27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122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42914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531</v>
      </c>
      <c r="I13" s="334"/>
    </row>
    <row r="14" spans="4:14" x14ac:dyDescent="0.25">
      <c r="D14" s="302"/>
      <c r="E14" s="302"/>
      <c r="F14" s="302"/>
      <c r="G14" s="302"/>
      <c r="H14" s="24"/>
    </row>
    <row r="15" spans="4:14" x14ac:dyDescent="0.25">
      <c r="D15" s="324" t="s">
        <v>32</v>
      </c>
      <c r="E15" s="324"/>
      <c r="F15" s="324"/>
      <c r="G15" s="324"/>
      <c r="H15" s="334">
        <v>531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303" t="s">
        <v>1</v>
      </c>
      <c r="F19" s="303" t="s">
        <v>2</v>
      </c>
      <c r="G19" s="303" t="s">
        <v>2</v>
      </c>
      <c r="H19" s="303" t="s">
        <v>3</v>
      </c>
      <c r="I19" s="303" t="s">
        <v>4</v>
      </c>
      <c r="J19" s="303" t="s">
        <v>3</v>
      </c>
      <c r="K19" s="303" t="s">
        <v>5</v>
      </c>
      <c r="L19" s="303" t="s">
        <v>6</v>
      </c>
      <c r="M19" s="303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99" t="s">
        <v>11</v>
      </c>
      <c r="F20" s="299" t="s">
        <v>12</v>
      </c>
      <c r="G20" s="47" t="s">
        <v>13</v>
      </c>
      <c r="H20" s="299" t="s">
        <v>14</v>
      </c>
      <c r="I20" s="299"/>
      <c r="J20" s="299" t="s">
        <v>15</v>
      </c>
      <c r="K20" s="299" t="s">
        <v>16</v>
      </c>
      <c r="L20" s="299" t="s">
        <v>17</v>
      </c>
      <c r="M20" s="299" t="s">
        <v>18</v>
      </c>
      <c r="N20" s="319" t="s">
        <v>19</v>
      </c>
      <c r="O20" s="320"/>
    </row>
    <row r="21" spans="4:19" x14ac:dyDescent="0.25">
      <c r="D21" s="9"/>
      <c r="E21" s="300"/>
      <c r="F21" s="300" t="s">
        <v>22</v>
      </c>
      <c r="G21" s="300" t="s">
        <v>22</v>
      </c>
      <c r="H21" s="300" t="s">
        <v>22</v>
      </c>
      <c r="I21" s="300"/>
      <c r="J21" s="300" t="s">
        <v>22</v>
      </c>
      <c r="K21" s="300" t="s">
        <v>21</v>
      </c>
      <c r="L21" s="300" t="s">
        <v>21</v>
      </c>
      <c r="M21" s="300" t="s">
        <v>21</v>
      </c>
      <c r="N21" s="321" t="s">
        <v>20</v>
      </c>
      <c r="O21" s="322"/>
    </row>
    <row r="22" spans="4:19" x14ac:dyDescent="0.25">
      <c r="D22" s="10" t="s">
        <v>9</v>
      </c>
      <c r="E22" s="300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5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300">
        <v>100</v>
      </c>
      <c r="O22" s="301">
        <v>100</v>
      </c>
    </row>
    <row r="23" spans="4:19" x14ac:dyDescent="0.25">
      <c r="D23" s="10" t="s">
        <v>37</v>
      </c>
      <c r="E23" s="300">
        <v>9.51</v>
      </c>
      <c r="F23" s="6">
        <v>692.5</v>
      </c>
      <c r="G23" s="6">
        <v>692.5</v>
      </c>
      <c r="H23" s="6">
        <f t="shared" ref="H23:H31" si="0">G23-F23</f>
        <v>0</v>
      </c>
      <c r="I23" s="25">
        <f t="shared" ref="I23:I31" si="1">(H23*$I$32)/100</f>
        <v>0</v>
      </c>
      <c r="J23" s="25">
        <f>H23+I23</f>
        <v>0</v>
      </c>
      <c r="K23" s="26">
        <f t="shared" ref="K23:K29" si="2">(J23/$H$13)*100</f>
        <v>0</v>
      </c>
      <c r="L23" s="25">
        <f t="shared" ref="L23:L30" si="3">L22+K23</f>
        <v>0</v>
      </c>
      <c r="M23" s="25">
        <f t="shared" ref="M23:M31" si="4">100-L23</f>
        <v>100</v>
      </c>
      <c r="N23" s="300">
        <v>100</v>
      </c>
      <c r="O23" s="301">
        <v>100</v>
      </c>
    </row>
    <row r="24" spans="4:19" x14ac:dyDescent="0.25">
      <c r="D24" s="12">
        <v>4</v>
      </c>
      <c r="E24" s="300">
        <v>4.76</v>
      </c>
      <c r="F24" s="6">
        <v>531</v>
      </c>
      <c r="G24" s="6">
        <v>531</v>
      </c>
      <c r="H24" s="6">
        <f t="shared" si="0"/>
        <v>0</v>
      </c>
      <c r="I24" s="25">
        <f t="shared" si="1"/>
        <v>0</v>
      </c>
      <c r="J24" s="25">
        <f t="shared" ref="J24:J31" si="5">H24+I24</f>
        <v>0</v>
      </c>
      <c r="K24" s="26">
        <f t="shared" si="2"/>
        <v>0</v>
      </c>
      <c r="L24" s="25">
        <f t="shared" si="3"/>
        <v>0</v>
      </c>
      <c r="M24" s="25">
        <f t="shared" si="4"/>
        <v>100</v>
      </c>
      <c r="N24" s="300">
        <v>100</v>
      </c>
      <c r="O24" s="301">
        <v>95</v>
      </c>
    </row>
    <row r="25" spans="4:19" x14ac:dyDescent="0.25">
      <c r="D25" s="12">
        <v>8</v>
      </c>
      <c r="E25" s="300">
        <v>2.38</v>
      </c>
      <c r="F25" s="6">
        <v>544.5</v>
      </c>
      <c r="G25" s="6">
        <v>544.5</v>
      </c>
      <c r="H25" s="6">
        <f t="shared" si="0"/>
        <v>0</v>
      </c>
      <c r="I25" s="25">
        <f t="shared" si="1"/>
        <v>0</v>
      </c>
      <c r="J25" s="25">
        <f t="shared" si="5"/>
        <v>0</v>
      </c>
      <c r="K25" s="26">
        <f t="shared" si="2"/>
        <v>0</v>
      </c>
      <c r="L25" s="25">
        <f t="shared" si="3"/>
        <v>0</v>
      </c>
      <c r="M25" s="25">
        <f t="shared" si="4"/>
        <v>100</v>
      </c>
      <c r="N25" s="300">
        <v>100</v>
      </c>
      <c r="O25" s="301">
        <v>80</v>
      </c>
    </row>
    <row r="26" spans="4:19" x14ac:dyDescent="0.25">
      <c r="D26" s="12">
        <v>16</v>
      </c>
      <c r="E26" s="300">
        <v>1.19</v>
      </c>
      <c r="F26" s="6">
        <v>503.5</v>
      </c>
      <c r="G26" s="6">
        <v>503.5</v>
      </c>
      <c r="H26" s="6">
        <f t="shared" si="0"/>
        <v>0</v>
      </c>
      <c r="I26" s="25">
        <f t="shared" si="1"/>
        <v>0</v>
      </c>
      <c r="J26" s="25">
        <f t="shared" si="5"/>
        <v>0</v>
      </c>
      <c r="K26" s="26">
        <f t="shared" si="2"/>
        <v>0</v>
      </c>
      <c r="L26" s="25">
        <f t="shared" si="3"/>
        <v>0</v>
      </c>
      <c r="M26" s="25">
        <f t="shared" si="4"/>
        <v>100</v>
      </c>
      <c r="N26" s="300">
        <v>85</v>
      </c>
      <c r="O26" s="301">
        <v>50</v>
      </c>
    </row>
    <row r="27" spans="4:19" x14ac:dyDescent="0.25">
      <c r="D27" s="12">
        <v>30</v>
      </c>
      <c r="E27" s="300">
        <v>0.6</v>
      </c>
      <c r="F27" s="6">
        <v>523.5</v>
      </c>
      <c r="G27" s="6">
        <v>544</v>
      </c>
      <c r="H27" s="6">
        <f t="shared" si="0"/>
        <v>20.5</v>
      </c>
      <c r="I27" s="25">
        <f t="shared" si="1"/>
        <v>5.7909604519774616E-2</v>
      </c>
      <c r="J27" s="25">
        <f t="shared" si="5"/>
        <v>20.557909604519775</v>
      </c>
      <c r="K27" s="26">
        <f t="shared" si="2"/>
        <v>3.8715460648813136</v>
      </c>
      <c r="L27" s="25">
        <f t="shared" si="3"/>
        <v>3.8715460648813136</v>
      </c>
      <c r="M27" s="25">
        <f t="shared" si="4"/>
        <v>96.128453935118685</v>
      </c>
      <c r="N27" s="300">
        <v>60</v>
      </c>
      <c r="O27" s="301">
        <v>25</v>
      </c>
    </row>
    <row r="28" spans="4:19" x14ac:dyDescent="0.25">
      <c r="D28" s="12">
        <v>50</v>
      </c>
      <c r="E28" s="300">
        <v>0.3</v>
      </c>
      <c r="F28" s="6">
        <v>471.5</v>
      </c>
      <c r="G28" s="6">
        <v>476</v>
      </c>
      <c r="H28" s="6">
        <f t="shared" si="0"/>
        <v>4.5</v>
      </c>
      <c r="I28" s="25">
        <f t="shared" si="1"/>
        <v>1.2711864406779794E-2</v>
      </c>
      <c r="J28" s="25">
        <f t="shared" si="5"/>
        <v>4.5127118644067794</v>
      </c>
      <c r="K28" s="26">
        <f t="shared" si="2"/>
        <v>0.84985157521784926</v>
      </c>
      <c r="L28" s="25">
        <f t="shared" si="3"/>
        <v>4.7213976400991626</v>
      </c>
      <c r="M28" s="25">
        <f t="shared" si="4"/>
        <v>95.278602359900844</v>
      </c>
      <c r="N28" s="300">
        <v>30</v>
      </c>
      <c r="O28" s="301">
        <v>10</v>
      </c>
    </row>
    <row r="29" spans="4:19" x14ac:dyDescent="0.25">
      <c r="D29" s="12">
        <v>100</v>
      </c>
      <c r="E29" s="300">
        <v>0.15</v>
      </c>
      <c r="F29" s="6">
        <v>421</v>
      </c>
      <c r="G29" s="6">
        <v>678.5</v>
      </c>
      <c r="H29" s="6">
        <f t="shared" si="0"/>
        <v>257.5</v>
      </c>
      <c r="I29" s="25">
        <f t="shared" si="1"/>
        <v>0.72740112994351036</v>
      </c>
      <c r="J29" s="25">
        <f t="shared" si="5"/>
        <v>258.22740112994353</v>
      </c>
      <c r="K29" s="26">
        <f t="shared" si="2"/>
        <v>48.630395693021384</v>
      </c>
      <c r="L29" s="25">
        <f t="shared" si="3"/>
        <v>53.351793333120547</v>
      </c>
      <c r="M29" s="25">
        <f t="shared" si="4"/>
        <v>46.648206666879453</v>
      </c>
      <c r="N29" s="300">
        <v>10</v>
      </c>
      <c r="O29" s="301">
        <v>0</v>
      </c>
      <c r="Q29" t="s">
        <v>100</v>
      </c>
      <c r="S29" t="s">
        <v>101</v>
      </c>
    </row>
    <row r="30" spans="4:19" x14ac:dyDescent="0.25">
      <c r="D30" s="12">
        <v>200</v>
      </c>
      <c r="E30" s="300">
        <v>7.3999999999999996E-2</v>
      </c>
      <c r="F30" s="6">
        <v>360</v>
      </c>
      <c r="G30" s="6">
        <v>588.5</v>
      </c>
      <c r="H30" s="6">
        <f t="shared" si="0"/>
        <v>228.5</v>
      </c>
      <c r="I30" s="25">
        <f t="shared" si="1"/>
        <v>0.64548022598870736</v>
      </c>
      <c r="J30" s="25">
        <f t="shared" si="5"/>
        <v>229.14548022598871</v>
      </c>
      <c r="K30" s="26">
        <f>(J30/$H$13)*100</f>
        <v>43.153574430506346</v>
      </c>
      <c r="L30" s="25">
        <f t="shared" si="3"/>
        <v>96.505367763626893</v>
      </c>
      <c r="M30" s="25">
        <f t="shared" si="4"/>
        <v>3.494632236373107</v>
      </c>
      <c r="N30" s="300">
        <v>5</v>
      </c>
      <c r="O30" s="301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435</v>
      </c>
      <c r="H31" s="15">
        <f t="shared" si="0"/>
        <v>18.5</v>
      </c>
      <c r="I31" s="28">
        <f t="shared" si="1"/>
        <v>5.2259887005650263E-2</v>
      </c>
      <c r="J31" s="28">
        <f t="shared" si="5"/>
        <v>18.552259887005651</v>
      </c>
      <c r="K31" s="27">
        <f>((J31+(H13-H15))/H13)*100</f>
        <v>3.4938342536733806</v>
      </c>
      <c r="L31" s="28">
        <f>L30+K31</f>
        <v>99.999202017300277</v>
      </c>
      <c r="M31" s="28">
        <f t="shared" si="4"/>
        <v>7.9798269972286562E-4</v>
      </c>
      <c r="N31" s="14"/>
      <c r="O31" s="16"/>
    </row>
    <row r="32" spans="4:19" x14ac:dyDescent="0.25">
      <c r="D32" s="2"/>
      <c r="H32" s="29">
        <f>H22+H23+H24+H25+H26+H27+H28+H29+H30+H31</f>
        <v>529.5</v>
      </c>
      <c r="I32" s="43">
        <f>(1-(H32/H15))*100</f>
        <v>0.28248587570621764</v>
      </c>
      <c r="J32" s="3">
        <f>SUM(J22:J31)</f>
        <v>530.99576271186447</v>
      </c>
      <c r="K32" s="30">
        <f>SUM(K22:K31)</f>
        <v>99.999202017300277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0.61944737038101028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 t="s">
        <v>118</v>
      </c>
      <c r="G42" s="330"/>
      <c r="H42" s="330"/>
      <c r="I42" s="330"/>
    </row>
    <row r="44" spans="4:14" x14ac:dyDescent="0.25">
      <c r="D44" s="324" t="s">
        <v>27</v>
      </c>
      <c r="E44" s="325"/>
      <c r="F44" s="331">
        <v>42884</v>
      </c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>
        <v>552</v>
      </c>
      <c r="I46" s="334"/>
    </row>
    <row r="47" spans="4:14" x14ac:dyDescent="0.25">
      <c r="D47" s="302"/>
      <c r="E47" s="302"/>
      <c r="F47" s="302"/>
      <c r="G47" s="302"/>
      <c r="H47" s="24"/>
    </row>
    <row r="48" spans="4:14" x14ac:dyDescent="0.25">
      <c r="D48" s="324" t="s">
        <v>32</v>
      </c>
      <c r="E48" s="324"/>
      <c r="F48" s="324"/>
      <c r="G48" s="324"/>
      <c r="H48" s="334">
        <v>552</v>
      </c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303" t="s">
        <v>1</v>
      </c>
      <c r="F52" s="303" t="s">
        <v>2</v>
      </c>
      <c r="G52" s="303" t="s">
        <v>2</v>
      </c>
      <c r="H52" s="303" t="s">
        <v>3</v>
      </c>
      <c r="I52" s="303" t="s">
        <v>4</v>
      </c>
      <c r="J52" s="303" t="s">
        <v>3</v>
      </c>
      <c r="K52" s="303" t="s">
        <v>5</v>
      </c>
      <c r="L52" s="303" t="s">
        <v>6</v>
      </c>
      <c r="M52" s="303" t="s">
        <v>5</v>
      </c>
      <c r="N52" s="332" t="s">
        <v>7</v>
      </c>
      <c r="O52" s="333"/>
    </row>
    <row r="53" spans="4:19" x14ac:dyDescent="0.25">
      <c r="D53" s="7" t="s">
        <v>8</v>
      </c>
      <c r="E53" s="299" t="s">
        <v>11</v>
      </c>
      <c r="F53" s="299" t="s">
        <v>12</v>
      </c>
      <c r="G53" s="47" t="s">
        <v>13</v>
      </c>
      <c r="H53" s="299" t="s">
        <v>14</v>
      </c>
      <c r="I53" s="299"/>
      <c r="J53" s="299" t="s">
        <v>15</v>
      </c>
      <c r="K53" s="299" t="s">
        <v>16</v>
      </c>
      <c r="L53" s="299" t="s">
        <v>17</v>
      </c>
      <c r="M53" s="299" t="s">
        <v>18</v>
      </c>
      <c r="N53" s="319" t="s">
        <v>19</v>
      </c>
      <c r="O53" s="320"/>
    </row>
    <row r="54" spans="4:19" x14ac:dyDescent="0.25">
      <c r="D54" s="9"/>
      <c r="E54" s="300"/>
      <c r="F54" s="300" t="s">
        <v>22</v>
      </c>
      <c r="G54" s="300" t="s">
        <v>22</v>
      </c>
      <c r="H54" s="300" t="s">
        <v>22</v>
      </c>
      <c r="I54" s="300"/>
      <c r="J54" s="300" t="s">
        <v>22</v>
      </c>
      <c r="K54" s="300" t="s">
        <v>21</v>
      </c>
      <c r="L54" s="300" t="s">
        <v>21</v>
      </c>
      <c r="M54" s="300" t="s">
        <v>21</v>
      </c>
      <c r="N54" s="321" t="s">
        <v>20</v>
      </c>
      <c r="O54" s="322"/>
    </row>
    <row r="55" spans="4:19" x14ac:dyDescent="0.25">
      <c r="D55" s="10" t="s">
        <v>9</v>
      </c>
      <c r="E55" s="300">
        <v>12.7</v>
      </c>
      <c r="F55" s="6">
        <v>714</v>
      </c>
      <c r="G55" s="6">
        <v>714</v>
      </c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300">
        <v>100</v>
      </c>
      <c r="O55" s="301">
        <v>100</v>
      </c>
    </row>
    <row r="56" spans="4:19" x14ac:dyDescent="0.25">
      <c r="D56" s="10" t="s">
        <v>37</v>
      </c>
      <c r="E56" s="300">
        <v>9.51</v>
      </c>
      <c r="F56" s="6">
        <v>692.5</v>
      </c>
      <c r="G56" s="6">
        <v>692.5</v>
      </c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300">
        <v>100</v>
      </c>
      <c r="O56" s="301">
        <v>100</v>
      </c>
    </row>
    <row r="57" spans="4:19" x14ac:dyDescent="0.25">
      <c r="D57" s="12">
        <v>4</v>
      </c>
      <c r="E57" s="300">
        <v>4.76</v>
      </c>
      <c r="F57" s="6">
        <v>531</v>
      </c>
      <c r="G57" s="6">
        <v>531</v>
      </c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300">
        <v>100</v>
      </c>
      <c r="O57" s="301">
        <v>95</v>
      </c>
    </row>
    <row r="58" spans="4:19" x14ac:dyDescent="0.25">
      <c r="D58" s="12">
        <v>8</v>
      </c>
      <c r="E58" s="300">
        <v>2.38</v>
      </c>
      <c r="F58" s="6">
        <v>544.5</v>
      </c>
      <c r="G58" s="6">
        <v>544.5</v>
      </c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300">
        <v>100</v>
      </c>
      <c r="O58" s="301">
        <v>80</v>
      </c>
    </row>
    <row r="59" spans="4:19" x14ac:dyDescent="0.25">
      <c r="D59" s="12">
        <v>16</v>
      </c>
      <c r="E59" s="300">
        <v>1.19</v>
      </c>
      <c r="F59" s="6">
        <v>503.5</v>
      </c>
      <c r="G59" s="6">
        <v>524.5</v>
      </c>
      <c r="H59" s="6">
        <f t="shared" si="6"/>
        <v>21</v>
      </c>
      <c r="I59" s="25">
        <f t="shared" si="7"/>
        <v>5.9322033898305711E-2</v>
      </c>
      <c r="J59" s="25">
        <f t="shared" si="11"/>
        <v>21.059322033898304</v>
      </c>
      <c r="K59" s="26">
        <f t="shared" si="8"/>
        <v>3.9659740176832963</v>
      </c>
      <c r="L59" s="25">
        <f t="shared" si="9"/>
        <v>3.9659740176832963</v>
      </c>
      <c r="M59" s="25">
        <f t="shared" si="10"/>
        <v>96.034025982316706</v>
      </c>
      <c r="N59" s="300">
        <v>85</v>
      </c>
      <c r="O59" s="301">
        <v>50</v>
      </c>
    </row>
    <row r="60" spans="4:19" x14ac:dyDescent="0.25">
      <c r="D60" s="12">
        <v>30</v>
      </c>
      <c r="E60" s="300">
        <v>0.6</v>
      </c>
      <c r="F60" s="6">
        <v>523.5</v>
      </c>
      <c r="G60" s="6">
        <v>664</v>
      </c>
      <c r="H60" s="6">
        <f t="shared" si="6"/>
        <v>140.5</v>
      </c>
      <c r="I60" s="25">
        <f t="shared" si="7"/>
        <v>0.39689265536723572</v>
      </c>
      <c r="J60" s="25">
        <f t="shared" si="11"/>
        <v>140.89689265536722</v>
      </c>
      <c r="K60" s="26">
        <f t="shared" si="8"/>
        <v>26.534254737357294</v>
      </c>
      <c r="L60" s="25">
        <f t="shared" si="9"/>
        <v>30.500228755040592</v>
      </c>
      <c r="M60" s="25">
        <f t="shared" si="10"/>
        <v>69.499771244959405</v>
      </c>
      <c r="N60" s="300">
        <v>60</v>
      </c>
      <c r="O60" s="301">
        <v>25</v>
      </c>
    </row>
    <row r="61" spans="4:19" x14ac:dyDescent="0.25">
      <c r="D61" s="12">
        <v>50</v>
      </c>
      <c r="E61" s="300">
        <v>0.3</v>
      </c>
      <c r="F61" s="6">
        <v>471.5</v>
      </c>
      <c r="G61" s="6">
        <v>746</v>
      </c>
      <c r="H61" s="6">
        <f t="shared" si="6"/>
        <v>274.5</v>
      </c>
      <c r="I61" s="25">
        <f t="shared" si="7"/>
        <v>0.77542372881356736</v>
      </c>
      <c r="J61" s="25">
        <f t="shared" si="11"/>
        <v>275.27542372881356</v>
      </c>
      <c r="K61" s="26">
        <f t="shared" si="8"/>
        <v>51.84094608828881</v>
      </c>
      <c r="L61" s="25">
        <f t="shared" si="9"/>
        <v>82.341174843329398</v>
      </c>
      <c r="M61" s="25">
        <f t="shared" si="10"/>
        <v>17.658825156670602</v>
      </c>
      <c r="N61" s="300">
        <v>30</v>
      </c>
      <c r="O61" s="301">
        <v>10</v>
      </c>
    </row>
    <row r="62" spans="4:19" x14ac:dyDescent="0.25">
      <c r="D62" s="12">
        <v>100</v>
      </c>
      <c r="E62" s="300">
        <v>0.15</v>
      </c>
      <c r="F62" s="6">
        <v>421</v>
      </c>
      <c r="G62" s="6">
        <v>520.5</v>
      </c>
      <c r="H62" s="6">
        <f t="shared" si="6"/>
        <v>99.5</v>
      </c>
      <c r="I62" s="25">
        <f t="shared" si="7"/>
        <v>0.28107344632768655</v>
      </c>
      <c r="J62" s="25">
        <f t="shared" si="11"/>
        <v>99.781073446327682</v>
      </c>
      <c r="K62" s="26">
        <f t="shared" si="8"/>
        <v>18.791162607594668</v>
      </c>
      <c r="L62" s="25">
        <f t="shared" si="9"/>
        <v>101.13233745092407</v>
      </c>
      <c r="M62" s="25">
        <f t="shared" si="10"/>
        <v>-1.1323374509240693</v>
      </c>
      <c r="N62" s="300">
        <v>10</v>
      </c>
      <c r="O62" s="301">
        <v>0</v>
      </c>
      <c r="Q62" t="s">
        <v>100</v>
      </c>
      <c r="S62" t="s">
        <v>101</v>
      </c>
    </row>
    <row r="63" spans="4:19" x14ac:dyDescent="0.25">
      <c r="D63" s="12">
        <v>200</v>
      </c>
      <c r="E63" s="300">
        <v>7.3999999999999996E-2</v>
      </c>
      <c r="F63" s="6">
        <v>360</v>
      </c>
      <c r="G63" s="6">
        <v>375.5</v>
      </c>
      <c r="H63" s="6">
        <f t="shared" si="6"/>
        <v>15.5</v>
      </c>
      <c r="I63" s="25">
        <f t="shared" si="7"/>
        <v>4.3785310734463734E-2</v>
      </c>
      <c r="J63" s="25">
        <f t="shared" si="11"/>
        <v>15.543785310734464</v>
      </c>
      <c r="K63" s="26">
        <f>(J63/$H$13)*100</f>
        <v>2.927266536861481</v>
      </c>
      <c r="L63" s="25">
        <f t="shared" si="9"/>
        <v>104.05960398778555</v>
      </c>
      <c r="M63" s="25">
        <f t="shared" si="10"/>
        <v>-4.0596039877855503</v>
      </c>
      <c r="N63" s="300">
        <v>5</v>
      </c>
      <c r="O63" s="301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>
        <v>416.5</v>
      </c>
      <c r="G64" s="15">
        <v>417</v>
      </c>
      <c r="H64" s="15">
        <f t="shared" si="6"/>
        <v>0.5</v>
      </c>
      <c r="I64" s="28">
        <f t="shared" si="7"/>
        <v>1.4124293785310882E-3</v>
      </c>
      <c r="J64" s="28">
        <f t="shared" si="11"/>
        <v>0.50141242937853114</v>
      </c>
      <c r="K64" s="27">
        <f>((J64+(H46-H48))/H46)*100</f>
        <v>9.0835585032342597E-2</v>
      </c>
      <c r="L64" s="28">
        <f>L63+K64</f>
        <v>104.15043957281789</v>
      </c>
      <c r="M64" s="28">
        <f t="shared" si="10"/>
        <v>-4.1504395728178878</v>
      </c>
      <c r="N64" s="14"/>
      <c r="O64" s="16"/>
    </row>
    <row r="65" spans="4:12" x14ac:dyDescent="0.25">
      <c r="D65" s="2"/>
      <c r="H65" s="29">
        <f>H55+H56+H57+H58+H59+H60+H61+H62+H63+H64</f>
        <v>551.5</v>
      </c>
      <c r="I65" s="43">
        <f>(1-(H65/H48))*100</f>
        <v>9.0579710144922387E-2</v>
      </c>
      <c r="J65" s="3">
        <f>SUM(J55:J64)</f>
        <v>553.05790960451986</v>
      </c>
      <c r="K65" s="30">
        <f>SUM(K55:K64)</f>
        <v>104.15043957281789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2.1793971506697734</v>
      </c>
      <c r="H68" s="328"/>
      <c r="I68" s="328"/>
      <c r="J68" s="328"/>
    </row>
  </sheetData>
  <mergeCells count="34"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topLeftCell="A4" workbookViewId="0">
      <selection activeCell="Q62" sqref="Q62:S63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121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42898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552</v>
      </c>
      <c r="I13" s="334"/>
    </row>
    <row r="14" spans="4:14" x14ac:dyDescent="0.25">
      <c r="D14" s="296"/>
      <c r="E14" s="296"/>
      <c r="F14" s="296"/>
      <c r="G14" s="296"/>
      <c r="H14" s="24"/>
    </row>
    <row r="15" spans="4:14" x14ac:dyDescent="0.25">
      <c r="D15" s="324" t="s">
        <v>32</v>
      </c>
      <c r="E15" s="324"/>
      <c r="F15" s="324"/>
      <c r="G15" s="324"/>
      <c r="H15" s="334">
        <v>552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297" t="s">
        <v>1</v>
      </c>
      <c r="F19" s="297" t="s">
        <v>2</v>
      </c>
      <c r="G19" s="297" t="s">
        <v>2</v>
      </c>
      <c r="H19" s="297" t="s">
        <v>3</v>
      </c>
      <c r="I19" s="297" t="s">
        <v>4</v>
      </c>
      <c r="J19" s="297" t="s">
        <v>3</v>
      </c>
      <c r="K19" s="297" t="s">
        <v>5</v>
      </c>
      <c r="L19" s="297" t="s">
        <v>6</v>
      </c>
      <c r="M19" s="297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293" t="s">
        <v>11</v>
      </c>
      <c r="F20" s="293" t="s">
        <v>12</v>
      </c>
      <c r="G20" s="47" t="s">
        <v>13</v>
      </c>
      <c r="H20" s="293" t="s">
        <v>14</v>
      </c>
      <c r="I20" s="293"/>
      <c r="J20" s="293" t="s">
        <v>15</v>
      </c>
      <c r="K20" s="293" t="s">
        <v>16</v>
      </c>
      <c r="L20" s="293" t="s">
        <v>17</v>
      </c>
      <c r="M20" s="293" t="s">
        <v>18</v>
      </c>
      <c r="N20" s="319" t="s">
        <v>19</v>
      </c>
      <c r="O20" s="320"/>
    </row>
    <row r="21" spans="4:19" x14ac:dyDescent="0.25">
      <c r="D21" s="9"/>
      <c r="E21" s="294"/>
      <c r="F21" s="294" t="s">
        <v>22</v>
      </c>
      <c r="G21" s="294" t="s">
        <v>22</v>
      </c>
      <c r="H21" s="294" t="s">
        <v>22</v>
      </c>
      <c r="I21" s="294"/>
      <c r="J21" s="294" t="s">
        <v>22</v>
      </c>
      <c r="K21" s="294" t="s">
        <v>21</v>
      </c>
      <c r="L21" s="294" t="s">
        <v>21</v>
      </c>
      <c r="M21" s="294" t="s">
        <v>21</v>
      </c>
      <c r="N21" s="321" t="s">
        <v>20</v>
      </c>
      <c r="O21" s="322"/>
    </row>
    <row r="22" spans="4:19" x14ac:dyDescent="0.25">
      <c r="D22" s="10" t="s">
        <v>9</v>
      </c>
      <c r="E22" s="294">
        <v>12.7</v>
      </c>
      <c r="F22" s="6">
        <v>714</v>
      </c>
      <c r="G22" s="6">
        <v>714</v>
      </c>
      <c r="H22" s="6">
        <f>G22-F22</f>
        <v>0</v>
      </c>
      <c r="I22" s="25">
        <f>(H22*$I$32)/100</f>
        <v>0</v>
      </c>
      <c r="J22" s="25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294">
        <v>100</v>
      </c>
      <c r="O22" s="295">
        <v>100</v>
      </c>
    </row>
    <row r="23" spans="4:19" x14ac:dyDescent="0.25">
      <c r="D23" s="10" t="s">
        <v>37</v>
      </c>
      <c r="E23" s="294">
        <v>9.51</v>
      </c>
      <c r="F23" s="6">
        <v>692.5</v>
      </c>
      <c r="G23" s="6">
        <v>692.5</v>
      </c>
      <c r="H23" s="6">
        <f t="shared" ref="H23:H31" si="0">G23-F23</f>
        <v>0</v>
      </c>
      <c r="I23" s="25">
        <f t="shared" ref="I23:I31" si="1">(H23*$I$32)/100</f>
        <v>0</v>
      </c>
      <c r="J23" s="25">
        <f>H23+I23</f>
        <v>0</v>
      </c>
      <c r="K23" s="26">
        <f t="shared" ref="K23:K29" si="2">(J23/$H$13)*100</f>
        <v>0</v>
      </c>
      <c r="L23" s="25">
        <f t="shared" ref="L23:L30" si="3">L22+K23</f>
        <v>0</v>
      </c>
      <c r="M23" s="25">
        <f t="shared" ref="M23:M31" si="4">100-L23</f>
        <v>100</v>
      </c>
      <c r="N23" s="294">
        <v>100</v>
      </c>
      <c r="O23" s="295">
        <v>100</v>
      </c>
    </row>
    <row r="24" spans="4:19" x14ac:dyDescent="0.25">
      <c r="D24" s="12">
        <v>4</v>
      </c>
      <c r="E24" s="294">
        <v>4.76</v>
      </c>
      <c r="F24" s="6">
        <v>531</v>
      </c>
      <c r="G24" s="6">
        <v>531</v>
      </c>
      <c r="H24" s="6">
        <f t="shared" si="0"/>
        <v>0</v>
      </c>
      <c r="I24" s="25">
        <f t="shared" si="1"/>
        <v>0</v>
      </c>
      <c r="J24" s="25">
        <f t="shared" ref="J24:J31" si="5">H24+I24</f>
        <v>0</v>
      </c>
      <c r="K24" s="26">
        <f t="shared" si="2"/>
        <v>0</v>
      </c>
      <c r="L24" s="25">
        <f t="shared" si="3"/>
        <v>0</v>
      </c>
      <c r="M24" s="25">
        <f t="shared" si="4"/>
        <v>100</v>
      </c>
      <c r="N24" s="294">
        <v>100</v>
      </c>
      <c r="O24" s="295">
        <v>95</v>
      </c>
    </row>
    <row r="25" spans="4:19" x14ac:dyDescent="0.25">
      <c r="D25" s="12">
        <v>8</v>
      </c>
      <c r="E25" s="294">
        <v>2.38</v>
      </c>
      <c r="F25" s="6">
        <v>544.5</v>
      </c>
      <c r="G25" s="6">
        <v>544.5</v>
      </c>
      <c r="H25" s="6">
        <f t="shared" si="0"/>
        <v>0</v>
      </c>
      <c r="I25" s="25">
        <f t="shared" si="1"/>
        <v>0</v>
      </c>
      <c r="J25" s="25">
        <f t="shared" si="5"/>
        <v>0</v>
      </c>
      <c r="K25" s="26">
        <f t="shared" si="2"/>
        <v>0</v>
      </c>
      <c r="L25" s="25">
        <f t="shared" si="3"/>
        <v>0</v>
      </c>
      <c r="M25" s="25">
        <f t="shared" si="4"/>
        <v>100</v>
      </c>
      <c r="N25" s="294">
        <v>100</v>
      </c>
      <c r="O25" s="295">
        <v>80</v>
      </c>
    </row>
    <row r="26" spans="4:19" x14ac:dyDescent="0.25">
      <c r="D26" s="12">
        <v>16</v>
      </c>
      <c r="E26" s="294">
        <v>1.19</v>
      </c>
      <c r="F26" s="6">
        <v>503.5</v>
      </c>
      <c r="G26" s="6">
        <v>524.5</v>
      </c>
      <c r="H26" s="6">
        <f t="shared" si="0"/>
        <v>21</v>
      </c>
      <c r="I26" s="25">
        <f t="shared" si="1"/>
        <v>1.9021739130433701E-2</v>
      </c>
      <c r="J26" s="25">
        <f t="shared" si="5"/>
        <v>21.019021739130434</v>
      </c>
      <c r="K26" s="26">
        <f t="shared" si="2"/>
        <v>3.8077937933207311</v>
      </c>
      <c r="L26" s="25">
        <f t="shared" si="3"/>
        <v>3.8077937933207311</v>
      </c>
      <c r="M26" s="25">
        <f t="shared" si="4"/>
        <v>96.192206206679273</v>
      </c>
      <c r="N26" s="294">
        <v>85</v>
      </c>
      <c r="O26" s="295">
        <v>50</v>
      </c>
    </row>
    <row r="27" spans="4:19" x14ac:dyDescent="0.25">
      <c r="D27" s="12">
        <v>30</v>
      </c>
      <c r="E27" s="294">
        <v>0.6</v>
      </c>
      <c r="F27" s="6">
        <v>523.5</v>
      </c>
      <c r="G27" s="6">
        <v>664</v>
      </c>
      <c r="H27" s="6">
        <f t="shared" si="0"/>
        <v>140.5</v>
      </c>
      <c r="I27" s="25">
        <f t="shared" si="1"/>
        <v>0.12726449275361595</v>
      </c>
      <c r="J27" s="25">
        <f t="shared" si="5"/>
        <v>140.62726449275362</v>
      </c>
      <c r="K27" s="26">
        <f t="shared" si="2"/>
        <v>25.475953712455368</v>
      </c>
      <c r="L27" s="25">
        <f t="shared" si="3"/>
        <v>29.283747505776098</v>
      </c>
      <c r="M27" s="25">
        <f t="shared" si="4"/>
        <v>70.716252494223909</v>
      </c>
      <c r="N27" s="294">
        <v>60</v>
      </c>
      <c r="O27" s="295">
        <v>25</v>
      </c>
    </row>
    <row r="28" spans="4:19" x14ac:dyDescent="0.25">
      <c r="D28" s="12">
        <v>50</v>
      </c>
      <c r="E28" s="294">
        <v>0.3</v>
      </c>
      <c r="F28" s="6">
        <v>471.5</v>
      </c>
      <c r="G28" s="6">
        <v>746</v>
      </c>
      <c r="H28" s="6">
        <f t="shared" si="0"/>
        <v>274.5</v>
      </c>
      <c r="I28" s="25">
        <f t="shared" si="1"/>
        <v>0.24864130434781195</v>
      </c>
      <c r="J28" s="25">
        <f t="shared" si="5"/>
        <v>274.74864130434781</v>
      </c>
      <c r="K28" s="26">
        <f t="shared" si="2"/>
        <v>49.773304584120979</v>
      </c>
      <c r="L28" s="25">
        <f t="shared" si="3"/>
        <v>79.05705208989707</v>
      </c>
      <c r="M28" s="25">
        <f t="shared" si="4"/>
        <v>20.94294791010293</v>
      </c>
      <c r="N28" s="294">
        <v>30</v>
      </c>
      <c r="O28" s="295">
        <v>10</v>
      </c>
    </row>
    <row r="29" spans="4:19" x14ac:dyDescent="0.25">
      <c r="D29" s="12">
        <v>100</v>
      </c>
      <c r="E29" s="294">
        <v>0.15</v>
      </c>
      <c r="F29" s="6">
        <v>421</v>
      </c>
      <c r="G29" s="6">
        <v>520.5</v>
      </c>
      <c r="H29" s="6">
        <f t="shared" si="0"/>
        <v>99.5</v>
      </c>
      <c r="I29" s="25">
        <f t="shared" si="1"/>
        <v>9.0126811594197775E-2</v>
      </c>
      <c r="J29" s="25">
        <f t="shared" si="5"/>
        <v>99.590126811594203</v>
      </c>
      <c r="K29" s="26">
        <f t="shared" si="2"/>
        <v>18.041689639781559</v>
      </c>
      <c r="L29" s="25">
        <f t="shared" si="3"/>
        <v>97.098741729678636</v>
      </c>
      <c r="M29" s="25">
        <f t="shared" si="4"/>
        <v>2.9012582703213639</v>
      </c>
      <c r="N29" s="294">
        <v>10</v>
      </c>
      <c r="O29" s="295">
        <v>0</v>
      </c>
      <c r="Q29" t="s">
        <v>100</v>
      </c>
      <c r="S29" t="s">
        <v>101</v>
      </c>
    </row>
    <row r="30" spans="4:19" x14ac:dyDescent="0.25">
      <c r="D30" s="12">
        <v>200</v>
      </c>
      <c r="E30" s="294">
        <v>7.3999999999999996E-2</v>
      </c>
      <c r="F30" s="6">
        <v>360</v>
      </c>
      <c r="G30" s="6">
        <v>375.5</v>
      </c>
      <c r="H30" s="6">
        <f t="shared" si="0"/>
        <v>15.5</v>
      </c>
      <c r="I30" s="25">
        <f t="shared" si="1"/>
        <v>1.403985507246297E-2</v>
      </c>
      <c r="J30" s="25">
        <f t="shared" si="5"/>
        <v>15.514039855072463</v>
      </c>
      <c r="K30" s="26">
        <f>(J30/$H$13)*100</f>
        <v>2.8105144664986348</v>
      </c>
      <c r="L30" s="25">
        <f t="shared" si="3"/>
        <v>99.909256196177267</v>
      </c>
      <c r="M30" s="25">
        <f t="shared" si="4"/>
        <v>9.0743803822732616E-2</v>
      </c>
      <c r="N30" s="294">
        <v>5</v>
      </c>
      <c r="O30" s="295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416.5</v>
      </c>
      <c r="G31" s="15">
        <v>417</v>
      </c>
      <c r="H31" s="15">
        <f t="shared" si="0"/>
        <v>0.5</v>
      </c>
      <c r="I31" s="28">
        <f t="shared" si="1"/>
        <v>4.5289855072461194E-4</v>
      </c>
      <c r="J31" s="28">
        <f t="shared" si="5"/>
        <v>0.50045289855072461</v>
      </c>
      <c r="K31" s="27">
        <f>((J31+(H13-H15))/H13)*100</f>
        <v>9.0661756983826919E-2</v>
      </c>
      <c r="L31" s="28">
        <f>L30+K31</f>
        <v>99.999917953161088</v>
      </c>
      <c r="M31" s="28">
        <f t="shared" si="4"/>
        <v>8.2046838912219755E-5</v>
      </c>
      <c r="N31" s="14"/>
      <c r="O31" s="16"/>
    </row>
    <row r="32" spans="4:19" x14ac:dyDescent="0.25">
      <c r="D32" s="2"/>
      <c r="H32" s="29">
        <f>H22+H23+H24+H25+H26+H27+H28+H29+H30+H31</f>
        <v>551.5</v>
      </c>
      <c r="I32" s="43">
        <f>(1-(H32/H15))*100</f>
        <v>9.0579710144922387E-2</v>
      </c>
      <c r="J32" s="3">
        <f>SUM(J22:J31)</f>
        <v>551.99954710144937</v>
      </c>
      <c r="K32" s="30">
        <f>SUM(K22:K31)</f>
        <v>99.999917953161088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2.0924733511867255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 t="s">
        <v>120</v>
      </c>
      <c r="G42" s="330"/>
      <c r="H42" s="330"/>
      <c r="I42" s="330"/>
    </row>
    <row r="44" spans="4:14" x14ac:dyDescent="0.25">
      <c r="D44" s="324" t="s">
        <v>27</v>
      </c>
      <c r="E44" s="325"/>
      <c r="F44" s="331">
        <v>42900</v>
      </c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>
        <v>463</v>
      </c>
      <c r="I46" s="334"/>
    </row>
    <row r="47" spans="4:14" x14ac:dyDescent="0.25">
      <c r="D47" s="296"/>
      <c r="E47" s="296"/>
      <c r="F47" s="296"/>
      <c r="G47" s="296"/>
      <c r="H47" s="24"/>
    </row>
    <row r="48" spans="4:14" x14ac:dyDescent="0.25">
      <c r="D48" s="324" t="s">
        <v>32</v>
      </c>
      <c r="E48" s="324"/>
      <c r="F48" s="324"/>
      <c r="G48" s="324"/>
      <c r="H48" s="334">
        <v>463</v>
      </c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297" t="s">
        <v>1</v>
      </c>
      <c r="F52" s="297" t="s">
        <v>2</v>
      </c>
      <c r="G52" s="297" t="s">
        <v>2</v>
      </c>
      <c r="H52" s="297" t="s">
        <v>3</v>
      </c>
      <c r="I52" s="297" t="s">
        <v>4</v>
      </c>
      <c r="J52" s="297" t="s">
        <v>3</v>
      </c>
      <c r="K52" s="297" t="s">
        <v>5</v>
      </c>
      <c r="L52" s="297" t="s">
        <v>6</v>
      </c>
      <c r="M52" s="297" t="s">
        <v>5</v>
      </c>
      <c r="N52" s="332" t="s">
        <v>7</v>
      </c>
      <c r="O52" s="333"/>
    </row>
    <row r="53" spans="4:19" x14ac:dyDescent="0.25">
      <c r="D53" s="7" t="s">
        <v>8</v>
      </c>
      <c r="E53" s="293" t="s">
        <v>11</v>
      </c>
      <c r="F53" s="293" t="s">
        <v>12</v>
      </c>
      <c r="G53" s="47" t="s">
        <v>13</v>
      </c>
      <c r="H53" s="293" t="s">
        <v>14</v>
      </c>
      <c r="I53" s="293"/>
      <c r="J53" s="293" t="s">
        <v>15</v>
      </c>
      <c r="K53" s="293" t="s">
        <v>16</v>
      </c>
      <c r="L53" s="293" t="s">
        <v>17</v>
      </c>
      <c r="M53" s="293" t="s">
        <v>18</v>
      </c>
      <c r="N53" s="319" t="s">
        <v>19</v>
      </c>
      <c r="O53" s="320"/>
    </row>
    <row r="54" spans="4:19" x14ac:dyDescent="0.25">
      <c r="D54" s="9"/>
      <c r="E54" s="294"/>
      <c r="F54" s="294" t="s">
        <v>22</v>
      </c>
      <c r="G54" s="294" t="s">
        <v>22</v>
      </c>
      <c r="H54" s="294" t="s">
        <v>22</v>
      </c>
      <c r="I54" s="294"/>
      <c r="J54" s="294" t="s">
        <v>22</v>
      </c>
      <c r="K54" s="294" t="s">
        <v>21</v>
      </c>
      <c r="L54" s="294" t="s">
        <v>21</v>
      </c>
      <c r="M54" s="294" t="s">
        <v>21</v>
      </c>
      <c r="N54" s="321" t="s">
        <v>20</v>
      </c>
      <c r="O54" s="322"/>
    </row>
    <row r="55" spans="4:19" x14ac:dyDescent="0.25">
      <c r="D55" s="10" t="s">
        <v>9</v>
      </c>
      <c r="E55" s="294">
        <v>12.7</v>
      </c>
      <c r="F55" s="6">
        <v>714</v>
      </c>
      <c r="G55" s="6">
        <v>714</v>
      </c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294">
        <v>100</v>
      </c>
      <c r="O55" s="295">
        <v>100</v>
      </c>
    </row>
    <row r="56" spans="4:19" x14ac:dyDescent="0.25">
      <c r="D56" s="10" t="s">
        <v>37</v>
      </c>
      <c r="E56" s="294">
        <v>9.51</v>
      </c>
      <c r="F56" s="6">
        <v>692.5</v>
      </c>
      <c r="G56" s="6">
        <v>692.5</v>
      </c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294">
        <v>100</v>
      </c>
      <c r="O56" s="295">
        <v>100</v>
      </c>
    </row>
    <row r="57" spans="4:19" x14ac:dyDescent="0.25">
      <c r="D57" s="12">
        <v>4</v>
      </c>
      <c r="E57" s="294">
        <v>4.76</v>
      </c>
      <c r="F57" s="6">
        <v>531</v>
      </c>
      <c r="G57" s="6">
        <v>531</v>
      </c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294">
        <v>100</v>
      </c>
      <c r="O57" s="295">
        <v>95</v>
      </c>
    </row>
    <row r="58" spans="4:19" x14ac:dyDescent="0.25">
      <c r="D58" s="12">
        <v>8</v>
      </c>
      <c r="E58" s="294">
        <v>2.38</v>
      </c>
      <c r="F58" s="6">
        <v>544.5</v>
      </c>
      <c r="G58" s="6">
        <v>544.5</v>
      </c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294">
        <v>100</v>
      </c>
      <c r="O58" s="295">
        <v>80</v>
      </c>
    </row>
    <row r="59" spans="4:19" x14ac:dyDescent="0.25">
      <c r="D59" s="12">
        <v>16</v>
      </c>
      <c r="E59" s="294">
        <v>1.19</v>
      </c>
      <c r="F59" s="6">
        <v>503.5</v>
      </c>
      <c r="G59" s="6">
        <v>503.5</v>
      </c>
      <c r="H59" s="6">
        <f t="shared" si="6"/>
        <v>0</v>
      </c>
      <c r="I59" s="25">
        <f t="shared" si="7"/>
        <v>0</v>
      </c>
      <c r="J59" s="25">
        <f t="shared" si="11"/>
        <v>0</v>
      </c>
      <c r="K59" s="26">
        <f t="shared" si="8"/>
        <v>0</v>
      </c>
      <c r="L59" s="25">
        <f t="shared" si="9"/>
        <v>0</v>
      </c>
      <c r="M59" s="25">
        <f t="shared" si="10"/>
        <v>100</v>
      </c>
      <c r="N59" s="294">
        <v>85</v>
      </c>
      <c r="O59" s="295">
        <v>50</v>
      </c>
    </row>
    <row r="60" spans="4:19" x14ac:dyDescent="0.25">
      <c r="D60" s="12">
        <v>30</v>
      </c>
      <c r="E60" s="294">
        <v>0.6</v>
      </c>
      <c r="F60" s="6">
        <v>523.5</v>
      </c>
      <c r="G60" s="6">
        <v>524</v>
      </c>
      <c r="H60" s="6">
        <f t="shared" si="6"/>
        <v>0.5</v>
      </c>
      <c r="I60" s="25">
        <f t="shared" si="7"/>
        <v>4.5289855072461194E-4</v>
      </c>
      <c r="J60" s="25">
        <f t="shared" si="11"/>
        <v>0.50045289855072461</v>
      </c>
      <c r="K60" s="26">
        <f t="shared" si="8"/>
        <v>9.0661756983826919E-2</v>
      </c>
      <c r="L60" s="25">
        <f t="shared" si="9"/>
        <v>9.0661756983826919E-2</v>
      </c>
      <c r="M60" s="25">
        <f t="shared" si="10"/>
        <v>99.90933824301618</v>
      </c>
      <c r="N60" s="294">
        <v>60</v>
      </c>
      <c r="O60" s="295">
        <v>25</v>
      </c>
    </row>
    <row r="61" spans="4:19" x14ac:dyDescent="0.25">
      <c r="D61" s="12">
        <v>50</v>
      </c>
      <c r="E61" s="294">
        <v>0.3</v>
      </c>
      <c r="F61" s="6">
        <v>471.5</v>
      </c>
      <c r="G61" s="6">
        <v>472.5</v>
      </c>
      <c r="H61" s="6">
        <f t="shared" si="6"/>
        <v>1</v>
      </c>
      <c r="I61" s="25">
        <f t="shared" si="7"/>
        <v>9.0579710144922387E-4</v>
      </c>
      <c r="J61" s="25">
        <f t="shared" si="11"/>
        <v>1.0009057971014492</v>
      </c>
      <c r="K61" s="26">
        <f t="shared" si="8"/>
        <v>0.18132351396765384</v>
      </c>
      <c r="L61" s="25">
        <f t="shared" si="9"/>
        <v>0.27198527095148073</v>
      </c>
      <c r="M61" s="25">
        <f t="shared" si="10"/>
        <v>99.728014729048525</v>
      </c>
      <c r="N61" s="294">
        <v>30</v>
      </c>
      <c r="O61" s="295">
        <v>10</v>
      </c>
    </row>
    <row r="62" spans="4:19" x14ac:dyDescent="0.25">
      <c r="D62" s="12">
        <v>100</v>
      </c>
      <c r="E62" s="294">
        <v>0.15</v>
      </c>
      <c r="F62" s="6">
        <v>421</v>
      </c>
      <c r="G62" s="6">
        <v>679</v>
      </c>
      <c r="H62" s="6">
        <f t="shared" si="6"/>
        <v>258</v>
      </c>
      <c r="I62" s="25">
        <f t="shared" si="7"/>
        <v>0.23369565217389976</v>
      </c>
      <c r="J62" s="25">
        <f t="shared" si="11"/>
        <v>258.23369565217388</v>
      </c>
      <c r="K62" s="26">
        <f t="shared" si="8"/>
        <v>46.781466603654685</v>
      </c>
      <c r="L62" s="25">
        <f t="shared" si="9"/>
        <v>47.053451874606168</v>
      </c>
      <c r="M62" s="25">
        <f t="shared" si="10"/>
        <v>52.946548125393832</v>
      </c>
      <c r="N62" s="294">
        <v>10</v>
      </c>
      <c r="O62" s="295">
        <v>0</v>
      </c>
      <c r="Q62" t="s">
        <v>100</v>
      </c>
      <c r="S62" t="s">
        <v>101</v>
      </c>
    </row>
    <row r="63" spans="4:19" x14ac:dyDescent="0.25">
      <c r="D63" s="12">
        <v>200</v>
      </c>
      <c r="E63" s="294">
        <v>7.3999999999999996E-2</v>
      </c>
      <c r="F63" s="6">
        <v>360</v>
      </c>
      <c r="G63" s="6">
        <v>539</v>
      </c>
      <c r="H63" s="6">
        <f t="shared" si="6"/>
        <v>179</v>
      </c>
      <c r="I63" s="25">
        <f t="shared" si="7"/>
        <v>0.16213768115941107</v>
      </c>
      <c r="J63" s="25">
        <f t="shared" si="11"/>
        <v>179.16213768115941</v>
      </c>
      <c r="K63" s="26">
        <f>(J63/$H$13)*100</f>
        <v>32.45690900021004</v>
      </c>
      <c r="L63" s="25">
        <f t="shared" si="9"/>
        <v>79.5103608748162</v>
      </c>
      <c r="M63" s="25">
        <f t="shared" si="10"/>
        <v>20.4896391251838</v>
      </c>
      <c r="N63" s="294">
        <v>5</v>
      </c>
      <c r="O63" s="295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>
        <v>416.5</v>
      </c>
      <c r="G64" s="298">
        <v>440.5</v>
      </c>
      <c r="H64" s="15">
        <f t="shared" si="6"/>
        <v>24</v>
      </c>
      <c r="I64" s="28">
        <f t="shared" si="7"/>
        <v>2.1739130434781373E-2</v>
      </c>
      <c r="J64" s="28">
        <f t="shared" si="11"/>
        <v>24.021739130434781</v>
      </c>
      <c r="K64" s="27">
        <f>((J64+(H46-H48))/H46)*100</f>
        <v>5.1882805897267348</v>
      </c>
      <c r="L64" s="28">
        <f>L63+K64</f>
        <v>84.698641464542931</v>
      </c>
      <c r="M64" s="28">
        <f t="shared" si="10"/>
        <v>15.301358535457069</v>
      </c>
      <c r="N64" s="14"/>
      <c r="O64" s="16"/>
    </row>
    <row r="65" spans="4:12" x14ac:dyDescent="0.25">
      <c r="D65" s="2"/>
      <c r="H65" s="29">
        <f>H55+H56+H57+H58+H59+H60+H61+H62+H63+H64</f>
        <v>462.5</v>
      </c>
      <c r="I65" s="43">
        <f>(1-(H65/H48))*100</f>
        <v>0.10799136069113979</v>
      </c>
      <c r="J65" s="3">
        <f>SUM(J55:J64)</f>
        <v>462.91893115942025</v>
      </c>
      <c r="K65" s="30">
        <f>SUM(K55:K64)</f>
        <v>84.698641464542931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0.47416098902541476</v>
      </c>
      <c r="H68" s="328"/>
      <c r="I68" s="328"/>
      <c r="J68" s="328"/>
    </row>
  </sheetData>
  <mergeCells count="34"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tabSelected="1" workbookViewId="0">
      <selection activeCell="M33" sqref="M33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43236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1000</v>
      </c>
      <c r="I13" s="334"/>
    </row>
    <row r="14" spans="4:14" x14ac:dyDescent="0.25">
      <c r="D14" s="312"/>
      <c r="E14" s="312"/>
      <c r="F14" s="312"/>
      <c r="G14" s="312"/>
      <c r="H14" s="24"/>
    </row>
    <row r="15" spans="4:14" x14ac:dyDescent="0.25">
      <c r="D15" s="324" t="s">
        <v>32</v>
      </c>
      <c r="E15" s="324"/>
      <c r="F15" s="324"/>
      <c r="G15" s="324"/>
      <c r="H15" s="334">
        <v>939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313" t="s">
        <v>1</v>
      </c>
      <c r="F19" s="313" t="s">
        <v>2</v>
      </c>
      <c r="G19" s="313" t="s">
        <v>2</v>
      </c>
      <c r="H19" s="313" t="s">
        <v>3</v>
      </c>
      <c r="I19" s="313" t="s">
        <v>4</v>
      </c>
      <c r="J19" s="313" t="s">
        <v>3</v>
      </c>
      <c r="K19" s="313" t="s">
        <v>5</v>
      </c>
      <c r="L19" s="313" t="s">
        <v>6</v>
      </c>
      <c r="M19" s="313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309" t="s">
        <v>11</v>
      </c>
      <c r="F20" s="309" t="s">
        <v>12</v>
      </c>
      <c r="G20" s="47" t="s">
        <v>13</v>
      </c>
      <c r="H20" s="309" t="s">
        <v>14</v>
      </c>
      <c r="I20" s="309"/>
      <c r="J20" s="309" t="s">
        <v>15</v>
      </c>
      <c r="K20" s="309" t="s">
        <v>16</v>
      </c>
      <c r="L20" s="309" t="s">
        <v>17</v>
      </c>
      <c r="M20" s="309" t="s">
        <v>18</v>
      </c>
      <c r="N20" s="319" t="s">
        <v>19</v>
      </c>
      <c r="O20" s="320"/>
    </row>
    <row r="21" spans="4:19" x14ac:dyDescent="0.25">
      <c r="D21" s="9"/>
      <c r="E21" s="310"/>
      <c r="F21" s="310" t="s">
        <v>22</v>
      </c>
      <c r="G21" s="310" t="s">
        <v>22</v>
      </c>
      <c r="H21" s="310" t="s">
        <v>22</v>
      </c>
      <c r="I21" s="310"/>
      <c r="J21" s="310" t="s">
        <v>22</v>
      </c>
      <c r="K21" s="310" t="s">
        <v>21</v>
      </c>
      <c r="L21" s="310" t="s">
        <v>21</v>
      </c>
      <c r="M21" s="310" t="s">
        <v>21</v>
      </c>
      <c r="N21" s="321" t="s">
        <v>20</v>
      </c>
      <c r="O21" s="322"/>
    </row>
    <row r="22" spans="4:19" x14ac:dyDescent="0.25">
      <c r="D22" s="10" t="s">
        <v>9</v>
      </c>
      <c r="E22" s="310">
        <v>12.7</v>
      </c>
      <c r="F22" s="6">
        <v>557.5</v>
      </c>
      <c r="G22" s="6">
        <v>557.5</v>
      </c>
      <c r="H22" s="6">
        <f>G22-F22</f>
        <v>0</v>
      </c>
      <c r="I22" s="25">
        <f>(H22*$I$32)/100</f>
        <v>0</v>
      </c>
      <c r="J22" s="25">
        <f>H22+I22</f>
        <v>0</v>
      </c>
      <c r="K22" s="26">
        <f>(J22/$H$13)*100</f>
        <v>0</v>
      </c>
      <c r="L22" s="25">
        <f>K22</f>
        <v>0</v>
      </c>
      <c r="M22" s="25">
        <f>100-L22</f>
        <v>100</v>
      </c>
      <c r="N22" s="310">
        <v>100</v>
      </c>
      <c r="O22" s="311">
        <v>100</v>
      </c>
    </row>
    <row r="23" spans="4:19" x14ac:dyDescent="0.25">
      <c r="D23" s="10" t="s">
        <v>37</v>
      </c>
      <c r="E23" s="310">
        <v>9.51</v>
      </c>
      <c r="F23" s="6">
        <v>587</v>
      </c>
      <c r="G23" s="6">
        <v>593.5</v>
      </c>
      <c r="H23" s="6">
        <f t="shared" ref="H23:H31" si="0">G23-F23</f>
        <v>6.5</v>
      </c>
      <c r="I23" s="25">
        <f t="shared" ref="I23:I31" si="1">(H23*$I$32)/100</f>
        <v>1.0383386581469423E-2</v>
      </c>
      <c r="J23" s="25">
        <f>H23+I23</f>
        <v>6.5103833865814691</v>
      </c>
      <c r="K23" s="26">
        <f t="shared" ref="K23:K29" si="2">(J23/$H$13)*100</f>
        <v>0.65103833865814686</v>
      </c>
      <c r="L23" s="25">
        <f t="shared" ref="L23:L30" si="3">L22+K23</f>
        <v>0.65103833865814686</v>
      </c>
      <c r="M23" s="25">
        <f t="shared" ref="M23:M31" si="4">100-L23</f>
        <v>99.348961661341846</v>
      </c>
      <c r="N23" s="310">
        <v>100</v>
      </c>
      <c r="O23" s="311">
        <v>100</v>
      </c>
    </row>
    <row r="24" spans="4:19" x14ac:dyDescent="0.25">
      <c r="D24" s="12">
        <v>4</v>
      </c>
      <c r="E24" s="310">
        <v>4.76</v>
      </c>
      <c r="F24" s="6">
        <v>542</v>
      </c>
      <c r="G24" s="6">
        <v>545.5</v>
      </c>
      <c r="H24" s="6">
        <f t="shared" si="0"/>
        <v>3.5</v>
      </c>
      <c r="I24" s="25">
        <f t="shared" si="1"/>
        <v>5.5910543130989199E-3</v>
      </c>
      <c r="J24" s="25">
        <f t="shared" ref="J24:J31" si="5">H24+I24</f>
        <v>3.5055910543130988</v>
      </c>
      <c r="K24" s="26">
        <f t="shared" si="2"/>
        <v>0.35055910543130991</v>
      </c>
      <c r="L24" s="25">
        <f t="shared" si="3"/>
        <v>1.0015974440894568</v>
      </c>
      <c r="M24" s="25">
        <f t="shared" si="4"/>
        <v>98.998402555910545</v>
      </c>
      <c r="N24" s="310">
        <v>100</v>
      </c>
      <c r="O24" s="311">
        <v>95</v>
      </c>
    </row>
    <row r="25" spans="4:19" x14ac:dyDescent="0.25">
      <c r="D25" s="12">
        <v>8</v>
      </c>
      <c r="E25" s="310">
        <v>2.38</v>
      </c>
      <c r="F25" s="6">
        <v>525</v>
      </c>
      <c r="G25" s="6">
        <v>539.5</v>
      </c>
      <c r="H25" s="6">
        <f t="shared" si="0"/>
        <v>14.5</v>
      </c>
      <c r="I25" s="25">
        <f t="shared" si="1"/>
        <v>2.3162939297124097E-2</v>
      </c>
      <c r="J25" s="25">
        <f t="shared" si="5"/>
        <v>14.523162939297125</v>
      </c>
      <c r="K25" s="26">
        <f t="shared" si="2"/>
        <v>1.4523162939297125</v>
      </c>
      <c r="L25" s="25">
        <f t="shared" si="3"/>
        <v>2.4539137380191693</v>
      </c>
      <c r="M25" s="25">
        <f t="shared" si="4"/>
        <v>97.546086261980832</v>
      </c>
      <c r="N25" s="310">
        <v>100</v>
      </c>
      <c r="O25" s="311">
        <v>80</v>
      </c>
    </row>
    <row r="26" spans="4:19" x14ac:dyDescent="0.25">
      <c r="D26" s="12">
        <v>16</v>
      </c>
      <c r="E26" s="310">
        <v>1.19</v>
      </c>
      <c r="F26" s="6">
        <v>476.5</v>
      </c>
      <c r="G26" s="6">
        <v>575</v>
      </c>
      <c r="H26" s="6">
        <f t="shared" si="0"/>
        <v>98.5</v>
      </c>
      <c r="I26" s="25">
        <f t="shared" si="1"/>
        <v>0.15734824281149817</v>
      </c>
      <c r="J26" s="25">
        <f t="shared" si="5"/>
        <v>98.657348242811494</v>
      </c>
      <c r="K26" s="26">
        <f t="shared" si="2"/>
        <v>9.8657348242811498</v>
      </c>
      <c r="L26" s="25">
        <f t="shared" si="3"/>
        <v>12.319648562300319</v>
      </c>
      <c r="M26" s="25">
        <f t="shared" si="4"/>
        <v>87.680351437699684</v>
      </c>
      <c r="N26" s="310">
        <v>85</v>
      </c>
      <c r="O26" s="311">
        <v>50</v>
      </c>
    </row>
    <row r="27" spans="4:19" x14ac:dyDescent="0.25">
      <c r="D27" s="12">
        <v>30</v>
      </c>
      <c r="E27" s="310">
        <v>0.6</v>
      </c>
      <c r="F27" s="6">
        <v>421</v>
      </c>
      <c r="G27" s="6">
        <v>642.5</v>
      </c>
      <c r="H27" s="6">
        <f t="shared" si="0"/>
        <v>221.5</v>
      </c>
      <c r="I27" s="25">
        <f t="shared" si="1"/>
        <v>0.35383386581468879</v>
      </c>
      <c r="J27" s="25">
        <f t="shared" si="5"/>
        <v>221.85383386581469</v>
      </c>
      <c r="K27" s="26">
        <f t="shared" si="2"/>
        <v>22.185383386581471</v>
      </c>
      <c r="L27" s="25">
        <f t="shared" si="3"/>
        <v>34.505031948881793</v>
      </c>
      <c r="M27" s="25">
        <f t="shared" si="4"/>
        <v>65.494968051118207</v>
      </c>
      <c r="N27" s="310">
        <v>60</v>
      </c>
      <c r="O27" s="311">
        <v>25</v>
      </c>
    </row>
    <row r="28" spans="4:19" x14ac:dyDescent="0.25">
      <c r="D28" s="12">
        <v>50</v>
      </c>
      <c r="E28" s="310">
        <v>0.3</v>
      </c>
      <c r="F28" s="6">
        <v>415</v>
      </c>
      <c r="G28" s="6">
        <v>764.5</v>
      </c>
      <c r="H28" s="6">
        <f t="shared" si="0"/>
        <v>349.5</v>
      </c>
      <c r="I28" s="25">
        <f t="shared" si="1"/>
        <v>0.55830670926516357</v>
      </c>
      <c r="J28" s="25">
        <f t="shared" si="5"/>
        <v>350.05830670926514</v>
      </c>
      <c r="K28" s="26">
        <f t="shared" si="2"/>
        <v>35.005830670926514</v>
      </c>
      <c r="L28" s="25">
        <f t="shared" si="3"/>
        <v>69.510862619808307</v>
      </c>
      <c r="M28" s="25">
        <f t="shared" si="4"/>
        <v>30.489137380191693</v>
      </c>
      <c r="N28" s="310">
        <v>30</v>
      </c>
      <c r="O28" s="311">
        <v>10</v>
      </c>
    </row>
    <row r="29" spans="4:19" x14ac:dyDescent="0.25">
      <c r="D29" s="12">
        <v>100</v>
      </c>
      <c r="E29" s="310">
        <v>0.15</v>
      </c>
      <c r="F29" s="6">
        <v>399.5</v>
      </c>
      <c r="G29" s="6">
        <v>563.5</v>
      </c>
      <c r="H29" s="6">
        <f t="shared" si="0"/>
        <v>164</v>
      </c>
      <c r="I29" s="25">
        <f t="shared" si="1"/>
        <v>0.26198083067092082</v>
      </c>
      <c r="J29" s="25">
        <f t="shared" si="5"/>
        <v>164.26198083067092</v>
      </c>
      <c r="K29" s="26">
        <f t="shared" si="2"/>
        <v>16.426198083067092</v>
      </c>
      <c r="L29" s="25">
        <f t="shared" si="3"/>
        <v>85.937060702875399</v>
      </c>
      <c r="M29" s="25">
        <f t="shared" si="4"/>
        <v>14.062939297124601</v>
      </c>
      <c r="N29" s="310">
        <v>10</v>
      </c>
      <c r="O29" s="311">
        <v>0</v>
      </c>
      <c r="Q29" t="s">
        <v>100</v>
      </c>
      <c r="S29" t="s">
        <v>101</v>
      </c>
    </row>
    <row r="30" spans="4:19" x14ac:dyDescent="0.25">
      <c r="D30" s="12">
        <v>200</v>
      </c>
      <c r="E30" s="310">
        <v>7.3999999999999996E-2</v>
      </c>
      <c r="F30" s="6">
        <v>345.5</v>
      </c>
      <c r="G30" s="6">
        <v>398</v>
      </c>
      <c r="H30" s="6">
        <f t="shared" si="0"/>
        <v>52.5</v>
      </c>
      <c r="I30" s="25">
        <f t="shared" si="1"/>
        <v>8.3865814696483798E-2</v>
      </c>
      <c r="J30" s="25">
        <f t="shared" si="5"/>
        <v>52.58386581469648</v>
      </c>
      <c r="K30" s="26">
        <f>(J30/$H$13)*100</f>
        <v>5.2583865814696473</v>
      </c>
      <c r="L30" s="25">
        <f t="shared" si="3"/>
        <v>91.19544728434505</v>
      </c>
      <c r="M30" s="25">
        <f t="shared" si="4"/>
        <v>8.8045527156549497</v>
      </c>
      <c r="N30" s="310">
        <v>5</v>
      </c>
      <c r="O30" s="311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399.5</v>
      </c>
      <c r="G31" s="15">
        <v>426.5</v>
      </c>
      <c r="H31" s="15">
        <f t="shared" si="0"/>
        <v>27</v>
      </c>
      <c r="I31" s="28">
        <f t="shared" si="1"/>
        <v>4.3130990415334525E-2</v>
      </c>
      <c r="J31" s="28">
        <f t="shared" si="5"/>
        <v>27.043130990415335</v>
      </c>
      <c r="K31" s="27">
        <f>((J31+(H13-H15))/H13)*100</f>
        <v>8.8043130990415328</v>
      </c>
      <c r="L31" s="28">
        <f>L30+K31</f>
        <v>99.999760383386587</v>
      </c>
      <c r="M31" s="28">
        <f t="shared" si="4"/>
        <v>2.3961661341331819E-4</v>
      </c>
      <c r="N31" s="14"/>
      <c r="O31" s="16"/>
    </row>
    <row r="32" spans="4:19" x14ac:dyDescent="0.25">
      <c r="D32" s="2"/>
      <c r="H32" s="66">
        <f>H22+H23+H24+H25+H26+H27+H28+H29+H30+H31</f>
        <v>937.5</v>
      </c>
      <c r="I32" s="43">
        <f>(1-(H32/H15))*100</f>
        <v>0.15974440894568342</v>
      </c>
      <c r="J32" s="3">
        <f>SUM(J22:J31)</f>
        <v>938.99760383386581</v>
      </c>
      <c r="K32" s="30">
        <f>SUM(K22:K31)</f>
        <v>99.999760383386587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2.0572811501597443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/>
      <c r="G42" s="330"/>
      <c r="H42" s="330"/>
      <c r="I42" s="330"/>
    </row>
    <row r="44" spans="4:14" x14ac:dyDescent="0.25">
      <c r="D44" s="324" t="s">
        <v>27</v>
      </c>
      <c r="E44" s="325"/>
      <c r="F44" s="331"/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/>
      <c r="I46" s="334"/>
    </row>
    <row r="47" spans="4:14" x14ac:dyDescent="0.25">
      <c r="D47" s="312"/>
      <c r="E47" s="312"/>
      <c r="F47" s="312"/>
      <c r="G47" s="312"/>
      <c r="H47" s="24"/>
    </row>
    <row r="48" spans="4:14" x14ac:dyDescent="0.25">
      <c r="D48" s="324" t="s">
        <v>32</v>
      </c>
      <c r="E48" s="324"/>
      <c r="F48" s="324"/>
      <c r="G48" s="324"/>
      <c r="H48" s="334"/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313" t="s">
        <v>1</v>
      </c>
      <c r="F52" s="313" t="s">
        <v>2</v>
      </c>
      <c r="G52" s="313" t="s">
        <v>2</v>
      </c>
      <c r="H52" s="313" t="s">
        <v>3</v>
      </c>
      <c r="I52" s="313" t="s">
        <v>4</v>
      </c>
      <c r="J52" s="313" t="s">
        <v>3</v>
      </c>
      <c r="K52" s="313" t="s">
        <v>5</v>
      </c>
      <c r="L52" s="313" t="s">
        <v>6</v>
      </c>
      <c r="M52" s="313" t="s">
        <v>5</v>
      </c>
      <c r="N52" s="332" t="s">
        <v>7</v>
      </c>
      <c r="O52" s="333"/>
    </row>
    <row r="53" spans="4:19" x14ac:dyDescent="0.25">
      <c r="D53" s="7" t="s">
        <v>8</v>
      </c>
      <c r="E53" s="309" t="s">
        <v>11</v>
      </c>
      <c r="F53" s="309" t="s">
        <v>12</v>
      </c>
      <c r="G53" s="47" t="s">
        <v>13</v>
      </c>
      <c r="H53" s="309" t="s">
        <v>14</v>
      </c>
      <c r="I53" s="309"/>
      <c r="J53" s="309" t="s">
        <v>15</v>
      </c>
      <c r="K53" s="309" t="s">
        <v>16</v>
      </c>
      <c r="L53" s="309" t="s">
        <v>17</v>
      </c>
      <c r="M53" s="309" t="s">
        <v>18</v>
      </c>
      <c r="N53" s="319" t="s">
        <v>19</v>
      </c>
      <c r="O53" s="320"/>
    </row>
    <row r="54" spans="4:19" x14ac:dyDescent="0.25">
      <c r="D54" s="9"/>
      <c r="E54" s="310"/>
      <c r="F54" s="310" t="s">
        <v>22</v>
      </c>
      <c r="G54" s="310" t="s">
        <v>22</v>
      </c>
      <c r="H54" s="310" t="s">
        <v>22</v>
      </c>
      <c r="I54" s="310"/>
      <c r="J54" s="310" t="s">
        <v>22</v>
      </c>
      <c r="K54" s="310" t="s">
        <v>21</v>
      </c>
      <c r="L54" s="310" t="s">
        <v>21</v>
      </c>
      <c r="M54" s="310" t="s">
        <v>21</v>
      </c>
      <c r="N54" s="321" t="s">
        <v>20</v>
      </c>
      <c r="O54" s="322"/>
    </row>
    <row r="55" spans="4:19" x14ac:dyDescent="0.25">
      <c r="D55" s="10" t="s">
        <v>9</v>
      </c>
      <c r="E55" s="310">
        <v>12.7</v>
      </c>
      <c r="F55" s="6"/>
      <c r="G55" s="6"/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310">
        <v>100</v>
      </c>
      <c r="O55" s="311">
        <v>100</v>
      </c>
    </row>
    <row r="56" spans="4:19" x14ac:dyDescent="0.25">
      <c r="D56" s="10" t="s">
        <v>37</v>
      </c>
      <c r="E56" s="310">
        <v>9.51</v>
      </c>
      <c r="F56" s="6"/>
      <c r="G56" s="6"/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310">
        <v>100</v>
      </c>
      <c r="O56" s="311">
        <v>100</v>
      </c>
    </row>
    <row r="57" spans="4:19" x14ac:dyDescent="0.25">
      <c r="D57" s="12">
        <v>4</v>
      </c>
      <c r="E57" s="310">
        <v>4.76</v>
      </c>
      <c r="F57" s="6"/>
      <c r="G57" s="6"/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310">
        <v>100</v>
      </c>
      <c r="O57" s="311">
        <v>95</v>
      </c>
    </row>
    <row r="58" spans="4:19" x14ac:dyDescent="0.25">
      <c r="D58" s="12">
        <v>8</v>
      </c>
      <c r="E58" s="310">
        <v>2.38</v>
      </c>
      <c r="F58" s="6"/>
      <c r="G58" s="6"/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310">
        <v>100</v>
      </c>
      <c r="O58" s="311">
        <v>80</v>
      </c>
    </row>
    <row r="59" spans="4:19" x14ac:dyDescent="0.25">
      <c r="D59" s="12">
        <v>16</v>
      </c>
      <c r="E59" s="310">
        <v>1.19</v>
      </c>
      <c r="F59" s="6"/>
      <c r="G59" s="6"/>
      <c r="H59" s="6">
        <f t="shared" si="6"/>
        <v>0</v>
      </c>
      <c r="I59" s="25">
        <f t="shared" si="7"/>
        <v>0</v>
      </c>
      <c r="J59" s="25">
        <f t="shared" si="11"/>
        <v>0</v>
      </c>
      <c r="K59" s="26">
        <f t="shared" si="8"/>
        <v>0</v>
      </c>
      <c r="L59" s="25">
        <f t="shared" si="9"/>
        <v>0</v>
      </c>
      <c r="M59" s="25">
        <f t="shared" si="10"/>
        <v>100</v>
      </c>
      <c r="N59" s="310">
        <v>85</v>
      </c>
      <c r="O59" s="311">
        <v>50</v>
      </c>
    </row>
    <row r="60" spans="4:19" x14ac:dyDescent="0.25">
      <c r="D60" s="12">
        <v>30</v>
      </c>
      <c r="E60" s="310">
        <v>0.6</v>
      </c>
      <c r="F60" s="6"/>
      <c r="G60" s="6"/>
      <c r="H60" s="6">
        <f t="shared" si="6"/>
        <v>0</v>
      </c>
      <c r="I60" s="25">
        <f t="shared" si="7"/>
        <v>0</v>
      </c>
      <c r="J60" s="25">
        <f t="shared" si="11"/>
        <v>0</v>
      </c>
      <c r="K60" s="26">
        <f t="shared" si="8"/>
        <v>0</v>
      </c>
      <c r="L60" s="25">
        <f t="shared" si="9"/>
        <v>0</v>
      </c>
      <c r="M60" s="25">
        <f t="shared" si="10"/>
        <v>100</v>
      </c>
      <c r="N60" s="310">
        <v>60</v>
      </c>
      <c r="O60" s="311">
        <v>25</v>
      </c>
    </row>
    <row r="61" spans="4:19" x14ac:dyDescent="0.25">
      <c r="D61" s="12">
        <v>50</v>
      </c>
      <c r="E61" s="310">
        <v>0.3</v>
      </c>
      <c r="F61" s="6"/>
      <c r="G61" s="6"/>
      <c r="H61" s="6">
        <f t="shared" si="6"/>
        <v>0</v>
      </c>
      <c r="I61" s="25">
        <f t="shared" si="7"/>
        <v>0</v>
      </c>
      <c r="J61" s="25">
        <f t="shared" si="11"/>
        <v>0</v>
      </c>
      <c r="K61" s="26">
        <f t="shared" si="8"/>
        <v>0</v>
      </c>
      <c r="L61" s="25">
        <f t="shared" si="9"/>
        <v>0</v>
      </c>
      <c r="M61" s="25">
        <f t="shared" si="10"/>
        <v>100</v>
      </c>
      <c r="N61" s="310">
        <v>30</v>
      </c>
      <c r="O61" s="311">
        <v>10</v>
      </c>
    </row>
    <row r="62" spans="4:19" x14ac:dyDescent="0.25">
      <c r="D62" s="12">
        <v>100</v>
      </c>
      <c r="E62" s="310">
        <v>0.15</v>
      </c>
      <c r="F62" s="6"/>
      <c r="G62" s="6"/>
      <c r="H62" s="6">
        <f t="shared" si="6"/>
        <v>0</v>
      </c>
      <c r="I62" s="25">
        <f t="shared" si="7"/>
        <v>0</v>
      </c>
      <c r="J62" s="25">
        <f t="shared" si="11"/>
        <v>0</v>
      </c>
      <c r="K62" s="26">
        <f t="shared" si="8"/>
        <v>0</v>
      </c>
      <c r="L62" s="25">
        <f t="shared" si="9"/>
        <v>0</v>
      </c>
      <c r="M62" s="25">
        <f t="shared" si="10"/>
        <v>100</v>
      </c>
      <c r="N62" s="310">
        <v>10</v>
      </c>
      <c r="O62" s="311">
        <v>0</v>
      </c>
      <c r="Q62" t="s">
        <v>100</v>
      </c>
      <c r="S62" t="s">
        <v>101</v>
      </c>
    </row>
    <row r="63" spans="4:19" x14ac:dyDescent="0.25">
      <c r="D63" s="12">
        <v>200</v>
      </c>
      <c r="E63" s="310">
        <v>7.3999999999999996E-2</v>
      </c>
      <c r="F63" s="6"/>
      <c r="G63" s="6"/>
      <c r="H63" s="6">
        <f t="shared" si="6"/>
        <v>0</v>
      </c>
      <c r="I63" s="25">
        <f t="shared" si="7"/>
        <v>0</v>
      </c>
      <c r="J63" s="25">
        <f t="shared" si="11"/>
        <v>0</v>
      </c>
      <c r="K63" s="26">
        <f>(J63/$H$13)*100</f>
        <v>0</v>
      </c>
      <c r="L63" s="25">
        <f t="shared" si="9"/>
        <v>0</v>
      </c>
      <c r="M63" s="25">
        <f t="shared" si="10"/>
        <v>100</v>
      </c>
      <c r="N63" s="310">
        <v>5</v>
      </c>
      <c r="O63" s="311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/>
      <c r="G64" s="298"/>
      <c r="H64" s="15">
        <f t="shared" si="6"/>
        <v>0</v>
      </c>
      <c r="I64" s="28">
        <f t="shared" si="7"/>
        <v>0</v>
      </c>
      <c r="J64" s="28">
        <f t="shared" si="11"/>
        <v>0</v>
      </c>
      <c r="K64" s="27" t="e">
        <f>((J64+(H46-H48))/H46)*100</f>
        <v>#DIV/0!</v>
      </c>
      <c r="L64" s="28" t="e">
        <f>L63+K64</f>
        <v>#DIV/0!</v>
      </c>
      <c r="M64" s="28" t="e">
        <f t="shared" si="10"/>
        <v>#DIV/0!</v>
      </c>
      <c r="N64" s="14"/>
      <c r="O64" s="16"/>
    </row>
    <row r="65" spans="4:12" x14ac:dyDescent="0.25">
      <c r="D65" s="2"/>
      <c r="H65" s="29">
        <f>H55+H56+H57+H58+H59+H60+H61+H62+H63+H64</f>
        <v>0</v>
      </c>
      <c r="I65" s="43" t="e">
        <f>(1-(H65/H48))*100</f>
        <v>#DIV/0!</v>
      </c>
      <c r="J65" s="3">
        <f>SUM(J55:J64)</f>
        <v>0</v>
      </c>
      <c r="K65" s="30" t="e">
        <f>SUM(K55:K64)</f>
        <v>#DIV/0!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0</v>
      </c>
      <c r="H68" s="328"/>
      <c r="I68" s="328"/>
      <c r="J68" s="328"/>
    </row>
  </sheetData>
  <mergeCells count="34"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  <mergeCell ref="D46:G46"/>
    <mergeCell ref="H46:I46"/>
    <mergeCell ref="N19:O19"/>
    <mergeCell ref="N20:O20"/>
    <mergeCell ref="N21:O21"/>
    <mergeCell ref="E35:F35"/>
    <mergeCell ref="G35:J35"/>
    <mergeCell ref="E37:N37"/>
    <mergeCell ref="E40:I40"/>
    <mergeCell ref="D42:E42"/>
    <mergeCell ref="F42:I42"/>
    <mergeCell ref="D44:E44"/>
    <mergeCell ref="F44:I44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68"/>
  <sheetViews>
    <sheetView topLeftCell="A10" workbookViewId="0">
      <selection activeCell="H32" sqref="H3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111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42969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1880</v>
      </c>
      <c r="I13" s="334"/>
    </row>
    <row r="14" spans="4:14" x14ac:dyDescent="0.25">
      <c r="D14" s="317"/>
      <c r="E14" s="317"/>
      <c r="F14" s="317"/>
      <c r="G14" s="317"/>
      <c r="H14" s="24"/>
    </row>
    <row r="15" spans="4:14" x14ac:dyDescent="0.25">
      <c r="D15" s="324" t="s">
        <v>32</v>
      </c>
      <c r="E15" s="324"/>
      <c r="F15" s="324"/>
      <c r="G15" s="324"/>
      <c r="H15" s="334">
        <v>1880</v>
      </c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318" t="s">
        <v>1</v>
      </c>
      <c r="F19" s="318" t="s">
        <v>2</v>
      </c>
      <c r="G19" s="318" t="s">
        <v>2</v>
      </c>
      <c r="H19" s="318" t="s">
        <v>3</v>
      </c>
      <c r="I19" s="318" t="s">
        <v>4</v>
      </c>
      <c r="J19" s="318" t="s">
        <v>3</v>
      </c>
      <c r="K19" s="318" t="s">
        <v>5</v>
      </c>
      <c r="L19" s="318" t="s">
        <v>6</v>
      </c>
      <c r="M19" s="318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314" t="s">
        <v>11</v>
      </c>
      <c r="F20" s="314" t="s">
        <v>12</v>
      </c>
      <c r="G20" s="47" t="s">
        <v>13</v>
      </c>
      <c r="H20" s="314" t="s">
        <v>14</v>
      </c>
      <c r="I20" s="314"/>
      <c r="J20" s="314" t="s">
        <v>15</v>
      </c>
      <c r="K20" s="314" t="s">
        <v>16</v>
      </c>
      <c r="L20" s="314" t="s">
        <v>17</v>
      </c>
      <c r="M20" s="314" t="s">
        <v>18</v>
      </c>
      <c r="N20" s="319" t="s">
        <v>19</v>
      </c>
      <c r="O20" s="320"/>
    </row>
    <row r="21" spans="4:19" x14ac:dyDescent="0.25">
      <c r="D21" s="9"/>
      <c r="E21" s="315"/>
      <c r="F21" s="315" t="s">
        <v>22</v>
      </c>
      <c r="G21" s="315" t="s">
        <v>22</v>
      </c>
      <c r="H21" s="315" t="s">
        <v>22</v>
      </c>
      <c r="I21" s="315"/>
      <c r="J21" s="315" t="s">
        <v>22</v>
      </c>
      <c r="K21" s="315" t="s">
        <v>21</v>
      </c>
      <c r="L21" s="315" t="s">
        <v>21</v>
      </c>
      <c r="M21" s="315" t="s">
        <v>21</v>
      </c>
      <c r="N21" s="321" t="s">
        <v>20</v>
      </c>
      <c r="O21" s="322"/>
    </row>
    <row r="22" spans="4:19" x14ac:dyDescent="0.25">
      <c r="D22" s="10" t="s">
        <v>9</v>
      </c>
      <c r="E22" s="315">
        <v>12.7</v>
      </c>
      <c r="F22" s="6">
        <v>714</v>
      </c>
      <c r="G22" s="6">
        <v>926.5</v>
      </c>
      <c r="H22" s="6">
        <f>G22-F22</f>
        <v>212.5</v>
      </c>
      <c r="I22" s="25">
        <f>(H22*$I$32)/100</f>
        <v>0.56515957446807707</v>
      </c>
      <c r="J22" s="25">
        <f>H22+I22</f>
        <v>213.06515957446808</v>
      </c>
      <c r="K22" s="26">
        <f>(J22/$H$13)*100</f>
        <v>11.333253168854686</v>
      </c>
      <c r="L22" s="25">
        <f>K22</f>
        <v>11.333253168854686</v>
      </c>
      <c r="M22" s="25">
        <f>100-L22</f>
        <v>88.666746831145318</v>
      </c>
      <c r="N22" s="315">
        <v>100</v>
      </c>
      <c r="O22" s="316">
        <v>100</v>
      </c>
    </row>
    <row r="23" spans="4:19" x14ac:dyDescent="0.25">
      <c r="D23" s="10" t="s">
        <v>37</v>
      </c>
      <c r="E23" s="315">
        <v>9.51</v>
      </c>
      <c r="F23" s="6">
        <v>692.5</v>
      </c>
      <c r="G23" s="6">
        <v>897.5</v>
      </c>
      <c r="H23" s="6">
        <f t="shared" ref="H23:H31" si="0">G23-F23</f>
        <v>205</v>
      </c>
      <c r="I23" s="25">
        <f t="shared" ref="I23:I31" si="1">(H23*$I$32)/100</f>
        <v>0.54521276595743906</v>
      </c>
      <c r="J23" s="25">
        <f>H23+I23</f>
        <v>205.54521276595744</v>
      </c>
      <c r="K23" s="26">
        <f t="shared" ref="K23:K29" si="2">(J23/$H$13)*100</f>
        <v>10.933255998189226</v>
      </c>
      <c r="L23" s="25">
        <f t="shared" ref="L23:L30" si="3">L22+K23</f>
        <v>22.266509167043914</v>
      </c>
      <c r="M23" s="25">
        <f t="shared" ref="M23:M31" si="4">100-L23</f>
        <v>77.733490832956079</v>
      </c>
      <c r="N23" s="315">
        <v>100</v>
      </c>
      <c r="O23" s="316">
        <v>100</v>
      </c>
    </row>
    <row r="24" spans="4:19" x14ac:dyDescent="0.25">
      <c r="D24" s="12">
        <v>4</v>
      </c>
      <c r="E24" s="315">
        <v>4.76</v>
      </c>
      <c r="F24" s="6">
        <v>531</v>
      </c>
      <c r="G24" s="6">
        <v>979</v>
      </c>
      <c r="H24" s="6">
        <f t="shared" si="0"/>
        <v>448</v>
      </c>
      <c r="I24" s="25">
        <f t="shared" si="1"/>
        <v>1.1914893617021107</v>
      </c>
      <c r="J24" s="25">
        <f t="shared" ref="J24:J31" si="5">H24+I24</f>
        <v>449.19148936170211</v>
      </c>
      <c r="K24" s="26">
        <f t="shared" si="2"/>
        <v>23.893164327750114</v>
      </c>
      <c r="L24" s="25">
        <f t="shared" si="3"/>
        <v>46.159673494794028</v>
      </c>
      <c r="M24" s="25">
        <f t="shared" si="4"/>
        <v>53.840326505205972</v>
      </c>
      <c r="N24" s="315">
        <v>100</v>
      </c>
      <c r="O24" s="316">
        <v>95</v>
      </c>
    </row>
    <row r="25" spans="4:19" x14ac:dyDescent="0.25">
      <c r="D25" s="12">
        <v>8</v>
      </c>
      <c r="E25" s="315">
        <v>2.38</v>
      </c>
      <c r="F25" s="6">
        <v>542.5</v>
      </c>
      <c r="G25" s="6">
        <v>819</v>
      </c>
      <c r="H25" s="6">
        <f t="shared" si="0"/>
        <v>276.5</v>
      </c>
      <c r="I25" s="25">
        <f t="shared" si="1"/>
        <v>0.73537234042552146</v>
      </c>
      <c r="J25" s="25">
        <f t="shared" si="5"/>
        <v>277.2353723404255</v>
      </c>
      <c r="K25" s="26">
        <f t="shared" si="2"/>
        <v>14.746562358533271</v>
      </c>
      <c r="L25" s="25">
        <f t="shared" si="3"/>
        <v>60.906235853327303</v>
      </c>
      <c r="M25" s="25">
        <f t="shared" si="4"/>
        <v>39.093764146672697</v>
      </c>
      <c r="N25" s="315">
        <v>100</v>
      </c>
      <c r="O25" s="316">
        <v>80</v>
      </c>
    </row>
    <row r="26" spans="4:19" x14ac:dyDescent="0.25">
      <c r="D26" s="12">
        <v>16</v>
      </c>
      <c r="E26" s="315">
        <v>1.19</v>
      </c>
      <c r="F26" s="6">
        <v>523</v>
      </c>
      <c r="G26" s="6">
        <v>736.5</v>
      </c>
      <c r="H26" s="6">
        <f t="shared" si="0"/>
        <v>213.5</v>
      </c>
      <c r="I26" s="25">
        <f t="shared" si="1"/>
        <v>0.56781914893616214</v>
      </c>
      <c r="J26" s="25">
        <f t="shared" si="5"/>
        <v>214.06781914893617</v>
      </c>
      <c r="K26" s="26">
        <f t="shared" si="2"/>
        <v>11.386586124943413</v>
      </c>
      <c r="L26" s="25">
        <f t="shared" si="3"/>
        <v>72.292821978270723</v>
      </c>
      <c r="M26" s="25">
        <f t="shared" si="4"/>
        <v>27.707178021729277</v>
      </c>
      <c r="N26" s="315">
        <v>85</v>
      </c>
      <c r="O26" s="316">
        <v>50</v>
      </c>
    </row>
    <row r="27" spans="4:19" x14ac:dyDescent="0.25">
      <c r="D27" s="12">
        <v>30</v>
      </c>
      <c r="E27" s="315">
        <v>0.6</v>
      </c>
      <c r="F27" s="6">
        <v>507</v>
      </c>
      <c r="G27" s="6">
        <v>901</v>
      </c>
      <c r="H27" s="6">
        <f t="shared" si="0"/>
        <v>394</v>
      </c>
      <c r="I27" s="25">
        <f t="shared" si="1"/>
        <v>1.047872340425517</v>
      </c>
      <c r="J27" s="25">
        <f t="shared" si="5"/>
        <v>395.0478723404255</v>
      </c>
      <c r="K27" s="26">
        <f t="shared" si="2"/>
        <v>21.013184698958803</v>
      </c>
      <c r="L27" s="25">
        <f t="shared" si="3"/>
        <v>93.306006677229533</v>
      </c>
      <c r="M27" s="25">
        <f t="shared" si="4"/>
        <v>6.6939933227704671</v>
      </c>
      <c r="N27" s="315">
        <v>60</v>
      </c>
      <c r="O27" s="316">
        <v>25</v>
      </c>
    </row>
    <row r="28" spans="4:19" x14ac:dyDescent="0.25">
      <c r="D28" s="12">
        <v>50</v>
      </c>
      <c r="E28" s="315">
        <v>0.3</v>
      </c>
      <c r="F28" s="6">
        <v>472</v>
      </c>
      <c r="G28" s="6">
        <v>572.5</v>
      </c>
      <c r="H28" s="6">
        <f t="shared" si="0"/>
        <v>100.5</v>
      </c>
      <c r="I28" s="25">
        <f t="shared" si="1"/>
        <v>0.26728723404254939</v>
      </c>
      <c r="J28" s="25">
        <f t="shared" si="5"/>
        <v>100.76728723404256</v>
      </c>
      <c r="K28" s="26">
        <f t="shared" si="2"/>
        <v>5.3599620869171574</v>
      </c>
      <c r="L28" s="25">
        <f t="shared" si="3"/>
        <v>98.665968764146697</v>
      </c>
      <c r="M28" s="25">
        <f t="shared" si="4"/>
        <v>1.3340312358533026</v>
      </c>
      <c r="N28" s="315">
        <v>30</v>
      </c>
      <c r="O28" s="316">
        <v>10</v>
      </c>
    </row>
    <row r="29" spans="4:19" x14ac:dyDescent="0.25">
      <c r="D29" s="12">
        <v>100</v>
      </c>
      <c r="E29" s="315">
        <v>0.15</v>
      </c>
      <c r="F29" s="6">
        <v>421</v>
      </c>
      <c r="G29" s="6">
        <v>445</v>
      </c>
      <c r="H29" s="6">
        <f t="shared" si="0"/>
        <v>24</v>
      </c>
      <c r="I29" s="25">
        <f t="shared" si="1"/>
        <v>6.3829787234041646E-2</v>
      </c>
      <c r="J29" s="25">
        <f t="shared" si="5"/>
        <v>24.063829787234042</v>
      </c>
      <c r="K29" s="26">
        <f t="shared" si="2"/>
        <v>1.2799909461294703</v>
      </c>
      <c r="L29" s="25">
        <f t="shared" si="3"/>
        <v>99.945959710276171</v>
      </c>
      <c r="M29" s="25">
        <f t="shared" si="4"/>
        <v>5.404028972382946E-2</v>
      </c>
      <c r="N29" s="315">
        <v>10</v>
      </c>
      <c r="O29" s="316">
        <v>0</v>
      </c>
      <c r="Q29" t="s">
        <v>100</v>
      </c>
      <c r="S29" t="s">
        <v>101</v>
      </c>
    </row>
    <row r="30" spans="4:19" x14ac:dyDescent="0.25">
      <c r="D30" s="12">
        <v>200</v>
      </c>
      <c r="E30" s="315">
        <v>7.3999999999999996E-2</v>
      </c>
      <c r="F30" s="6">
        <v>368</v>
      </c>
      <c r="G30" s="6">
        <v>369</v>
      </c>
      <c r="H30" s="6">
        <f t="shared" si="0"/>
        <v>1</v>
      </c>
      <c r="I30" s="25">
        <f t="shared" si="1"/>
        <v>2.6595744680850686E-3</v>
      </c>
      <c r="J30" s="25">
        <f t="shared" si="5"/>
        <v>1.0026595744680851</v>
      </c>
      <c r="K30" s="26">
        <f>(J30/$H$13)*100</f>
        <v>5.3332956088727929E-2</v>
      </c>
      <c r="L30" s="25">
        <f t="shared" si="3"/>
        <v>99.999292666364894</v>
      </c>
      <c r="M30" s="25">
        <f t="shared" si="4"/>
        <v>7.0733363510555591E-4</v>
      </c>
      <c r="N30" s="315">
        <v>5</v>
      </c>
      <c r="O30" s="316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>
        <v>416</v>
      </c>
      <c r="G31" s="15">
        <v>416</v>
      </c>
      <c r="H31" s="15">
        <f t="shared" si="0"/>
        <v>0</v>
      </c>
      <c r="I31" s="28">
        <f t="shared" si="1"/>
        <v>0</v>
      </c>
      <c r="J31" s="28">
        <f t="shared" si="5"/>
        <v>0</v>
      </c>
      <c r="K31" s="27">
        <f>((J31+(H13-H15))/H13)*100</f>
        <v>0</v>
      </c>
      <c r="L31" s="28">
        <f>L30+K31</f>
        <v>99.999292666364894</v>
      </c>
      <c r="M31" s="28">
        <f t="shared" si="4"/>
        <v>7.0733363510555591E-4</v>
      </c>
      <c r="N31" s="14"/>
      <c r="O31" s="16"/>
    </row>
    <row r="32" spans="4:19" x14ac:dyDescent="0.25">
      <c r="D32" s="2"/>
      <c r="H32" s="66">
        <f>H22+H23+H24+H25+H26+H27+H28+H29+H30+H31</f>
        <v>1875</v>
      </c>
      <c r="I32" s="43">
        <f>(1-(H32/H15))*100</f>
        <v>0.26595744680850686</v>
      </c>
      <c r="J32" s="3">
        <f>SUM(J22:J31)</f>
        <v>1879.9867021276593</v>
      </c>
      <c r="K32" s="30">
        <f>SUM(K22:K31)</f>
        <v>99.999292666364894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>
        <f>(L24+L25+L26+L27+L28+L29)/100</f>
        <v>4.7127666647804434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/>
      <c r="G42" s="330"/>
      <c r="H42" s="330"/>
      <c r="I42" s="330"/>
    </row>
    <row r="44" spans="4:14" x14ac:dyDescent="0.25">
      <c r="D44" s="324" t="s">
        <v>27</v>
      </c>
      <c r="E44" s="325"/>
      <c r="F44" s="331"/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/>
      <c r="I46" s="334"/>
    </row>
    <row r="47" spans="4:14" x14ac:dyDescent="0.25">
      <c r="D47" s="317"/>
      <c r="E47" s="317"/>
      <c r="F47" s="317"/>
      <c r="G47" s="317"/>
      <c r="H47" s="24"/>
    </row>
    <row r="48" spans="4:14" x14ac:dyDescent="0.25">
      <c r="D48" s="324" t="s">
        <v>32</v>
      </c>
      <c r="E48" s="324"/>
      <c r="F48" s="324"/>
      <c r="G48" s="324"/>
      <c r="H48" s="334"/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318" t="s">
        <v>1</v>
      </c>
      <c r="F52" s="318" t="s">
        <v>2</v>
      </c>
      <c r="G52" s="318" t="s">
        <v>2</v>
      </c>
      <c r="H52" s="318" t="s">
        <v>3</v>
      </c>
      <c r="I52" s="318" t="s">
        <v>4</v>
      </c>
      <c r="J52" s="318" t="s">
        <v>3</v>
      </c>
      <c r="K52" s="318" t="s">
        <v>5</v>
      </c>
      <c r="L52" s="318" t="s">
        <v>6</v>
      </c>
      <c r="M52" s="318" t="s">
        <v>5</v>
      </c>
      <c r="N52" s="332" t="s">
        <v>7</v>
      </c>
      <c r="O52" s="333"/>
    </row>
    <row r="53" spans="4:19" x14ac:dyDescent="0.25">
      <c r="D53" s="7" t="s">
        <v>8</v>
      </c>
      <c r="E53" s="314" t="s">
        <v>11</v>
      </c>
      <c r="F53" s="314" t="s">
        <v>12</v>
      </c>
      <c r="G53" s="47" t="s">
        <v>13</v>
      </c>
      <c r="H53" s="314" t="s">
        <v>14</v>
      </c>
      <c r="I53" s="314"/>
      <c r="J53" s="314" t="s">
        <v>15</v>
      </c>
      <c r="K53" s="314" t="s">
        <v>16</v>
      </c>
      <c r="L53" s="314" t="s">
        <v>17</v>
      </c>
      <c r="M53" s="314" t="s">
        <v>18</v>
      </c>
      <c r="N53" s="319" t="s">
        <v>19</v>
      </c>
      <c r="O53" s="320"/>
    </row>
    <row r="54" spans="4:19" x14ac:dyDescent="0.25">
      <c r="D54" s="9"/>
      <c r="E54" s="315"/>
      <c r="F54" s="315" t="s">
        <v>22</v>
      </c>
      <c r="G54" s="315" t="s">
        <v>22</v>
      </c>
      <c r="H54" s="315" t="s">
        <v>22</v>
      </c>
      <c r="I54" s="315"/>
      <c r="J54" s="315" t="s">
        <v>22</v>
      </c>
      <c r="K54" s="315" t="s">
        <v>21</v>
      </c>
      <c r="L54" s="315" t="s">
        <v>21</v>
      </c>
      <c r="M54" s="315" t="s">
        <v>21</v>
      </c>
      <c r="N54" s="321" t="s">
        <v>20</v>
      </c>
      <c r="O54" s="322"/>
    </row>
    <row r="55" spans="4:19" x14ac:dyDescent="0.25">
      <c r="D55" s="10" t="s">
        <v>9</v>
      </c>
      <c r="E55" s="315">
        <v>12.7</v>
      </c>
      <c r="F55" s="6"/>
      <c r="G55" s="6"/>
      <c r="H55" s="6">
        <f>G55-F55</f>
        <v>0</v>
      </c>
      <c r="I55" s="25">
        <f>(H55*$I$32)/100</f>
        <v>0</v>
      </c>
      <c r="J55" s="25">
        <f>H55+I55</f>
        <v>0</v>
      </c>
      <c r="K55" s="26">
        <f>(J55/$H$13)*100</f>
        <v>0</v>
      </c>
      <c r="L55" s="25">
        <f>K55</f>
        <v>0</v>
      </c>
      <c r="M55" s="25">
        <f>100-L55</f>
        <v>100</v>
      </c>
      <c r="N55" s="315">
        <v>100</v>
      </c>
      <c r="O55" s="316">
        <v>100</v>
      </c>
    </row>
    <row r="56" spans="4:19" x14ac:dyDescent="0.25">
      <c r="D56" s="10" t="s">
        <v>37</v>
      </c>
      <c r="E56" s="315">
        <v>9.51</v>
      </c>
      <c r="F56" s="6"/>
      <c r="G56" s="6"/>
      <c r="H56" s="6">
        <f t="shared" ref="H56:H64" si="6">G56-F56</f>
        <v>0</v>
      </c>
      <c r="I56" s="25">
        <f t="shared" ref="I56:I64" si="7">(H56*$I$32)/100</f>
        <v>0</v>
      </c>
      <c r="J56" s="25">
        <f>H56+I56</f>
        <v>0</v>
      </c>
      <c r="K56" s="26">
        <f t="shared" ref="K56:K62" si="8">(J56/$H$13)*100</f>
        <v>0</v>
      </c>
      <c r="L56" s="25">
        <f t="shared" ref="L56:L63" si="9">L55+K56</f>
        <v>0</v>
      </c>
      <c r="M56" s="25">
        <f t="shared" ref="M56:M64" si="10">100-L56</f>
        <v>100</v>
      </c>
      <c r="N56" s="315">
        <v>100</v>
      </c>
      <c r="O56" s="316">
        <v>100</v>
      </c>
    </row>
    <row r="57" spans="4:19" x14ac:dyDescent="0.25">
      <c r="D57" s="12">
        <v>4</v>
      </c>
      <c r="E57" s="315">
        <v>4.76</v>
      </c>
      <c r="F57" s="6"/>
      <c r="G57" s="6"/>
      <c r="H57" s="6">
        <f t="shared" si="6"/>
        <v>0</v>
      </c>
      <c r="I57" s="25">
        <f t="shared" si="7"/>
        <v>0</v>
      </c>
      <c r="J57" s="25">
        <f t="shared" ref="J57:J64" si="11">H57+I57</f>
        <v>0</v>
      </c>
      <c r="K57" s="26">
        <f t="shared" si="8"/>
        <v>0</v>
      </c>
      <c r="L57" s="25">
        <f t="shared" si="9"/>
        <v>0</v>
      </c>
      <c r="M57" s="25">
        <f t="shared" si="10"/>
        <v>100</v>
      </c>
      <c r="N57" s="315">
        <v>100</v>
      </c>
      <c r="O57" s="316">
        <v>95</v>
      </c>
    </row>
    <row r="58" spans="4:19" x14ac:dyDescent="0.25">
      <c r="D58" s="12">
        <v>8</v>
      </c>
      <c r="E58" s="315">
        <v>2.38</v>
      </c>
      <c r="F58" s="6"/>
      <c r="G58" s="6"/>
      <c r="H58" s="6">
        <f t="shared" si="6"/>
        <v>0</v>
      </c>
      <c r="I58" s="25">
        <f t="shared" si="7"/>
        <v>0</v>
      </c>
      <c r="J58" s="25">
        <f t="shared" si="11"/>
        <v>0</v>
      </c>
      <c r="K58" s="26">
        <f t="shared" si="8"/>
        <v>0</v>
      </c>
      <c r="L58" s="25">
        <f t="shared" si="9"/>
        <v>0</v>
      </c>
      <c r="M58" s="25">
        <f t="shared" si="10"/>
        <v>100</v>
      </c>
      <c r="N58" s="315">
        <v>100</v>
      </c>
      <c r="O58" s="316">
        <v>80</v>
      </c>
    </row>
    <row r="59" spans="4:19" x14ac:dyDescent="0.25">
      <c r="D59" s="12">
        <v>16</v>
      </c>
      <c r="E59" s="315">
        <v>1.19</v>
      </c>
      <c r="F59" s="6"/>
      <c r="G59" s="6"/>
      <c r="H59" s="6">
        <f t="shared" si="6"/>
        <v>0</v>
      </c>
      <c r="I59" s="25">
        <f t="shared" si="7"/>
        <v>0</v>
      </c>
      <c r="J59" s="25">
        <f t="shared" si="11"/>
        <v>0</v>
      </c>
      <c r="K59" s="26">
        <f t="shared" si="8"/>
        <v>0</v>
      </c>
      <c r="L59" s="25">
        <f t="shared" si="9"/>
        <v>0</v>
      </c>
      <c r="M59" s="25">
        <f t="shared" si="10"/>
        <v>100</v>
      </c>
      <c r="N59" s="315">
        <v>85</v>
      </c>
      <c r="O59" s="316">
        <v>50</v>
      </c>
    </row>
    <row r="60" spans="4:19" x14ac:dyDescent="0.25">
      <c r="D60" s="12">
        <v>30</v>
      </c>
      <c r="E60" s="315">
        <v>0.6</v>
      </c>
      <c r="F60" s="6"/>
      <c r="G60" s="6"/>
      <c r="H60" s="6">
        <f t="shared" si="6"/>
        <v>0</v>
      </c>
      <c r="I60" s="25">
        <f t="shared" si="7"/>
        <v>0</v>
      </c>
      <c r="J60" s="25">
        <f t="shared" si="11"/>
        <v>0</v>
      </c>
      <c r="K60" s="26">
        <f t="shared" si="8"/>
        <v>0</v>
      </c>
      <c r="L60" s="25">
        <f t="shared" si="9"/>
        <v>0</v>
      </c>
      <c r="M60" s="25">
        <f t="shared" si="10"/>
        <v>100</v>
      </c>
      <c r="N60" s="315">
        <v>60</v>
      </c>
      <c r="O60" s="316">
        <v>25</v>
      </c>
    </row>
    <row r="61" spans="4:19" x14ac:dyDescent="0.25">
      <c r="D61" s="12">
        <v>50</v>
      </c>
      <c r="E61" s="315">
        <v>0.3</v>
      </c>
      <c r="F61" s="6"/>
      <c r="G61" s="6"/>
      <c r="H61" s="6">
        <f t="shared" si="6"/>
        <v>0</v>
      </c>
      <c r="I61" s="25">
        <f t="shared" si="7"/>
        <v>0</v>
      </c>
      <c r="J61" s="25">
        <f t="shared" si="11"/>
        <v>0</v>
      </c>
      <c r="K61" s="26">
        <f t="shared" si="8"/>
        <v>0</v>
      </c>
      <c r="L61" s="25">
        <f t="shared" si="9"/>
        <v>0</v>
      </c>
      <c r="M61" s="25">
        <f t="shared" si="10"/>
        <v>100</v>
      </c>
      <c r="N61" s="315">
        <v>30</v>
      </c>
      <c r="O61" s="316">
        <v>10</v>
      </c>
    </row>
    <row r="62" spans="4:19" x14ac:dyDescent="0.25">
      <c r="D62" s="12">
        <v>100</v>
      </c>
      <c r="E62" s="315">
        <v>0.15</v>
      </c>
      <c r="F62" s="6"/>
      <c r="G62" s="6"/>
      <c r="H62" s="6">
        <f t="shared" si="6"/>
        <v>0</v>
      </c>
      <c r="I62" s="25">
        <f t="shared" si="7"/>
        <v>0</v>
      </c>
      <c r="J62" s="25">
        <f t="shared" si="11"/>
        <v>0</v>
      </c>
      <c r="K62" s="26">
        <f t="shared" si="8"/>
        <v>0</v>
      </c>
      <c r="L62" s="25">
        <f t="shared" si="9"/>
        <v>0</v>
      </c>
      <c r="M62" s="25">
        <f t="shared" si="10"/>
        <v>100</v>
      </c>
      <c r="N62" s="315">
        <v>10</v>
      </c>
      <c r="O62" s="316">
        <v>0</v>
      </c>
      <c r="Q62" t="s">
        <v>100</v>
      </c>
      <c r="S62" t="s">
        <v>101</v>
      </c>
    </row>
    <row r="63" spans="4:19" x14ac:dyDescent="0.25">
      <c r="D63" s="12">
        <v>200</v>
      </c>
      <c r="E63" s="315">
        <v>7.3999999999999996E-2</v>
      </c>
      <c r="F63" s="6"/>
      <c r="G63" s="6"/>
      <c r="H63" s="6">
        <f t="shared" si="6"/>
        <v>0</v>
      </c>
      <c r="I63" s="25">
        <f t="shared" si="7"/>
        <v>0</v>
      </c>
      <c r="J63" s="25">
        <f t="shared" si="11"/>
        <v>0</v>
      </c>
      <c r="K63" s="26">
        <f>(J63/$H$13)*100</f>
        <v>0</v>
      </c>
      <c r="L63" s="25">
        <f t="shared" si="9"/>
        <v>0</v>
      </c>
      <c r="M63" s="25">
        <f t="shared" si="10"/>
        <v>100</v>
      </c>
      <c r="N63" s="315">
        <v>5</v>
      </c>
      <c r="O63" s="316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/>
      <c r="G64" s="298"/>
      <c r="H64" s="15">
        <f t="shared" si="6"/>
        <v>0</v>
      </c>
      <c r="I64" s="28">
        <f t="shared" si="7"/>
        <v>0</v>
      </c>
      <c r="J64" s="28">
        <f t="shared" si="11"/>
        <v>0</v>
      </c>
      <c r="K64" s="27" t="e">
        <f>((J64+(H46-H48))/H46)*100</f>
        <v>#DIV/0!</v>
      </c>
      <c r="L64" s="28" t="e">
        <f>L63+K64</f>
        <v>#DIV/0!</v>
      </c>
      <c r="M64" s="28" t="e">
        <f t="shared" si="10"/>
        <v>#DIV/0!</v>
      </c>
      <c r="N64" s="14"/>
      <c r="O64" s="16"/>
    </row>
    <row r="65" spans="4:12" x14ac:dyDescent="0.25">
      <c r="D65" s="2"/>
      <c r="H65" s="29">
        <f>H55+H56+H57+H58+H59+H60+H61+H62+H63+H64</f>
        <v>0</v>
      </c>
      <c r="I65" s="43" t="e">
        <f>(1-(H65/H48))*100</f>
        <v>#DIV/0!</v>
      </c>
      <c r="J65" s="3">
        <f>SUM(J55:J64)</f>
        <v>0</v>
      </c>
      <c r="K65" s="30" t="e">
        <f>SUM(K55:K64)</f>
        <v>#DIV/0!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>
        <f>(L57+L58+L59+L60+L61+L62)/100</f>
        <v>0</v>
      </c>
      <c r="H68" s="328"/>
      <c r="I68" s="328"/>
      <c r="J68" s="328"/>
    </row>
  </sheetData>
  <mergeCells count="34">
    <mergeCell ref="N54:O54"/>
    <mergeCell ref="E68:F68"/>
    <mergeCell ref="G68:J68"/>
    <mergeCell ref="D48:G48"/>
    <mergeCell ref="H48:I48"/>
    <mergeCell ref="D50:G50"/>
    <mergeCell ref="H50:I50"/>
    <mergeCell ref="N52:O52"/>
    <mergeCell ref="N53:O53"/>
    <mergeCell ref="E40:I40"/>
    <mergeCell ref="D42:E42"/>
    <mergeCell ref="F42:I42"/>
    <mergeCell ref="D44:E44"/>
    <mergeCell ref="F44:I44"/>
    <mergeCell ref="D46:G46"/>
    <mergeCell ref="H46:I46"/>
    <mergeCell ref="N19:O19"/>
    <mergeCell ref="N20:O20"/>
    <mergeCell ref="N21:O21"/>
    <mergeCell ref="E35:F35"/>
    <mergeCell ref="G35:J35"/>
    <mergeCell ref="E37:N37"/>
    <mergeCell ref="D13:G13"/>
    <mergeCell ref="H13:I13"/>
    <mergeCell ref="D15:G15"/>
    <mergeCell ref="H15:I15"/>
    <mergeCell ref="D17:G17"/>
    <mergeCell ref="H17:I17"/>
    <mergeCell ref="E4:N4"/>
    <mergeCell ref="E7:I7"/>
    <mergeCell ref="D9:E9"/>
    <mergeCell ref="F9:I9"/>
    <mergeCell ref="D11:E11"/>
    <mergeCell ref="F11:I11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5:S49"/>
  <sheetViews>
    <sheetView zoomScale="90" zoomScaleNormal="90" workbookViewId="0">
      <selection activeCell="F10" sqref="F10:I10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5" spans="4:14" x14ac:dyDescent="0.25">
      <c r="E5" s="323" t="s">
        <v>28</v>
      </c>
      <c r="F5" s="323"/>
      <c r="G5" s="323"/>
      <c r="H5" s="323"/>
      <c r="I5" s="323"/>
      <c r="J5" s="323"/>
      <c r="K5" s="323"/>
      <c r="L5" s="323"/>
      <c r="M5" s="323"/>
      <c r="N5" s="323"/>
    </row>
    <row r="8" spans="4:14" x14ac:dyDescent="0.25">
      <c r="D8" s="19" t="s">
        <v>23</v>
      </c>
      <c r="E8" s="329"/>
      <c r="F8" s="329"/>
      <c r="G8" s="329"/>
      <c r="H8" s="329"/>
      <c r="I8" s="329"/>
    </row>
    <row r="10" spans="4:14" x14ac:dyDescent="0.25">
      <c r="D10" s="324" t="s">
        <v>24</v>
      </c>
      <c r="E10" s="324"/>
      <c r="F10" s="330"/>
      <c r="G10" s="330"/>
      <c r="H10" s="330"/>
      <c r="I10" s="330"/>
    </row>
    <row r="12" spans="4:14" x14ac:dyDescent="0.25">
      <c r="D12" s="324" t="s">
        <v>27</v>
      </c>
      <c r="E12" s="325"/>
      <c r="F12" s="331"/>
      <c r="G12" s="331"/>
      <c r="H12" s="331"/>
      <c r="I12" s="331"/>
    </row>
    <row r="14" spans="4:14" x14ac:dyDescent="0.25">
      <c r="D14" s="324" t="s">
        <v>33</v>
      </c>
      <c r="E14" s="324"/>
      <c r="F14" s="324"/>
      <c r="G14" s="324"/>
      <c r="H14" s="334"/>
      <c r="I14" s="334"/>
    </row>
    <row r="15" spans="4:14" x14ac:dyDescent="0.25">
      <c r="D15" s="257"/>
      <c r="E15" s="257"/>
      <c r="F15" s="257"/>
      <c r="G15" s="257"/>
      <c r="H15" s="24"/>
    </row>
    <row r="16" spans="4:14" x14ac:dyDescent="0.25">
      <c r="D16" s="324" t="s">
        <v>32</v>
      </c>
      <c r="E16" s="324"/>
      <c r="F16" s="324"/>
      <c r="G16" s="324"/>
      <c r="H16" s="334"/>
      <c r="I16" s="334"/>
    </row>
    <row r="18" spans="4:15" ht="15.75" thickBot="1" x14ac:dyDescent="0.3"/>
    <row r="19" spans="4:15" ht="15.75" thickBot="1" x14ac:dyDescent="0.3">
      <c r="D19" s="45" t="s">
        <v>0</v>
      </c>
      <c r="E19" s="258" t="s">
        <v>1</v>
      </c>
      <c r="F19" s="258" t="s">
        <v>2</v>
      </c>
      <c r="G19" s="258" t="s">
        <v>2</v>
      </c>
      <c r="H19" s="258" t="s">
        <v>3</v>
      </c>
      <c r="I19" s="258" t="s">
        <v>4</v>
      </c>
      <c r="J19" s="258" t="s">
        <v>3</v>
      </c>
      <c r="K19" s="258" t="s">
        <v>5</v>
      </c>
      <c r="L19" s="258" t="s">
        <v>6</v>
      </c>
      <c r="M19" s="258" t="s">
        <v>5</v>
      </c>
      <c r="N19" s="339" t="s">
        <v>7</v>
      </c>
      <c r="O19" s="340"/>
    </row>
    <row r="20" spans="4:15" x14ac:dyDescent="0.25">
      <c r="D20" s="7" t="s">
        <v>8</v>
      </c>
      <c r="E20" s="254" t="s">
        <v>11</v>
      </c>
      <c r="F20" s="254" t="s">
        <v>12</v>
      </c>
      <c r="G20" s="47" t="s">
        <v>13</v>
      </c>
      <c r="H20" s="254" t="s">
        <v>14</v>
      </c>
      <c r="I20" s="254"/>
      <c r="J20" s="254" t="s">
        <v>15</v>
      </c>
      <c r="K20" s="254" t="s">
        <v>16</v>
      </c>
      <c r="L20" s="254" t="s">
        <v>17</v>
      </c>
      <c r="M20" s="254" t="s">
        <v>18</v>
      </c>
      <c r="N20" s="335" t="s">
        <v>96</v>
      </c>
      <c r="O20" s="336"/>
    </row>
    <row r="21" spans="4:15" x14ac:dyDescent="0.25">
      <c r="D21" s="9"/>
      <c r="E21" s="255"/>
      <c r="F21" s="255" t="s">
        <v>22</v>
      </c>
      <c r="G21" s="255" t="s">
        <v>22</v>
      </c>
      <c r="H21" s="255" t="s">
        <v>22</v>
      </c>
      <c r="I21" s="255"/>
      <c r="J21" s="255" t="s">
        <v>22</v>
      </c>
      <c r="K21" s="255" t="s">
        <v>21</v>
      </c>
      <c r="L21" s="255" t="s">
        <v>21</v>
      </c>
      <c r="M21" s="255" t="s">
        <v>21</v>
      </c>
      <c r="N21" s="337" t="s">
        <v>20</v>
      </c>
      <c r="O21" s="338"/>
    </row>
    <row r="22" spans="4:15" x14ac:dyDescent="0.25">
      <c r="D22" s="9">
        <v>2</v>
      </c>
      <c r="E22" s="255">
        <v>50.8</v>
      </c>
      <c r="F22" s="255"/>
      <c r="G22" s="255"/>
      <c r="H22" s="255">
        <v>0</v>
      </c>
      <c r="I22" s="25" t="e">
        <f t="shared" ref="I22:I31" si="0">(H22*$I$32)/100</f>
        <v>#DIV/0!</v>
      </c>
      <c r="J22" s="25" t="e">
        <f>H22+I22</f>
        <v>#DIV/0!</v>
      </c>
      <c r="K22" s="26" t="e">
        <f t="shared" ref="K22:K30" si="1">(J22/$H$14)*100</f>
        <v>#DIV/0!</v>
      </c>
      <c r="L22" s="26" t="e">
        <f>K22</f>
        <v>#DIV/0!</v>
      </c>
      <c r="M22" s="25" t="e">
        <f t="shared" ref="M22:M31" si="2">100-L22</f>
        <v>#DIV/0!</v>
      </c>
      <c r="N22" s="255">
        <v>100</v>
      </c>
      <c r="O22" s="260">
        <v>100</v>
      </c>
    </row>
    <row r="23" spans="4:15" x14ac:dyDescent="0.25">
      <c r="D23" s="90">
        <v>1.5</v>
      </c>
      <c r="E23" s="255">
        <v>38.1</v>
      </c>
      <c r="F23" s="89"/>
      <c r="G23" s="89"/>
      <c r="H23" s="89">
        <f t="shared" ref="H23:H31" si="3">G23-F23</f>
        <v>0</v>
      </c>
      <c r="I23" s="25" t="e">
        <f t="shared" si="0"/>
        <v>#DIV/0!</v>
      </c>
      <c r="J23" s="25" t="e">
        <f>H23+I23</f>
        <v>#DIV/0!</v>
      </c>
      <c r="K23" s="26" t="e">
        <f t="shared" si="1"/>
        <v>#DIV/0!</v>
      </c>
      <c r="L23" s="26" t="e">
        <f>K23</f>
        <v>#DIV/0!</v>
      </c>
      <c r="M23" s="25" t="e">
        <f t="shared" si="2"/>
        <v>#DIV/0!</v>
      </c>
      <c r="N23" s="255">
        <v>100</v>
      </c>
      <c r="O23" s="256">
        <v>100</v>
      </c>
    </row>
    <row r="24" spans="4:15" x14ac:dyDescent="0.25">
      <c r="D24" s="9">
        <v>1</v>
      </c>
      <c r="E24" s="255">
        <v>25.4</v>
      </c>
      <c r="F24" s="89"/>
      <c r="G24" s="89"/>
      <c r="H24" s="89">
        <f t="shared" si="3"/>
        <v>0</v>
      </c>
      <c r="I24" s="25" t="e">
        <f t="shared" si="0"/>
        <v>#DIV/0!</v>
      </c>
      <c r="J24" s="25" t="e">
        <f t="shared" ref="J24:J31" si="4">H24+I24</f>
        <v>#DIV/0!</v>
      </c>
      <c r="K24" s="26" t="e">
        <f t="shared" si="1"/>
        <v>#DIV/0!</v>
      </c>
      <c r="L24" s="26" t="e">
        <f t="shared" ref="L24:L30" si="5">L23+K24</f>
        <v>#DIV/0!</v>
      </c>
      <c r="M24" s="25" t="e">
        <f t="shared" si="2"/>
        <v>#DIV/0!</v>
      </c>
      <c r="N24" s="255">
        <v>100</v>
      </c>
      <c r="O24" s="256">
        <v>100</v>
      </c>
    </row>
    <row r="25" spans="4:15" x14ac:dyDescent="0.25">
      <c r="D25" s="9" t="s">
        <v>50</v>
      </c>
      <c r="E25" s="255">
        <v>19</v>
      </c>
      <c r="F25" s="89"/>
      <c r="G25" s="89"/>
      <c r="H25" s="89">
        <f t="shared" si="3"/>
        <v>0</v>
      </c>
      <c r="I25" s="25" t="e">
        <f t="shared" si="0"/>
        <v>#DIV/0!</v>
      </c>
      <c r="J25" s="25" t="e">
        <f t="shared" si="4"/>
        <v>#DIV/0!</v>
      </c>
      <c r="K25" s="26" t="e">
        <f t="shared" si="1"/>
        <v>#DIV/0!</v>
      </c>
      <c r="L25" s="26" t="e">
        <f t="shared" si="5"/>
        <v>#DIV/0!</v>
      </c>
      <c r="M25" s="25" t="e">
        <f t="shared" si="2"/>
        <v>#DIV/0!</v>
      </c>
      <c r="N25" s="255">
        <v>100</v>
      </c>
      <c r="O25" s="256">
        <v>80</v>
      </c>
    </row>
    <row r="26" spans="4:15" x14ac:dyDescent="0.25">
      <c r="D26" s="10" t="s">
        <v>37</v>
      </c>
      <c r="E26" s="255">
        <v>9.51</v>
      </c>
      <c r="F26" s="6"/>
      <c r="G26" s="6"/>
      <c r="H26" s="89">
        <f t="shared" si="3"/>
        <v>0</v>
      </c>
      <c r="I26" s="25" t="e">
        <f t="shared" si="0"/>
        <v>#DIV/0!</v>
      </c>
      <c r="J26" s="25" t="e">
        <f t="shared" si="4"/>
        <v>#DIV/0!</v>
      </c>
      <c r="K26" s="26" t="e">
        <f t="shared" si="1"/>
        <v>#DIV/0!</v>
      </c>
      <c r="L26" s="26" t="e">
        <f t="shared" si="5"/>
        <v>#DIV/0!</v>
      </c>
      <c r="M26" s="25" t="e">
        <f t="shared" si="2"/>
        <v>#DIV/0!</v>
      </c>
      <c r="N26" s="255">
        <v>85</v>
      </c>
      <c r="O26" s="256">
        <v>60</v>
      </c>
    </row>
    <row r="27" spans="4:15" x14ac:dyDescent="0.25">
      <c r="D27" s="12">
        <v>4</v>
      </c>
      <c r="E27" s="255">
        <v>4.76</v>
      </c>
      <c r="F27" s="6"/>
      <c r="G27" s="6"/>
      <c r="H27" s="89">
        <f t="shared" si="3"/>
        <v>0</v>
      </c>
      <c r="I27" s="25" t="e">
        <f t="shared" si="0"/>
        <v>#DIV/0!</v>
      </c>
      <c r="J27" s="25" t="e">
        <f t="shared" si="4"/>
        <v>#DIV/0!</v>
      </c>
      <c r="K27" s="26" t="e">
        <f t="shared" si="1"/>
        <v>#DIV/0!</v>
      </c>
      <c r="L27" s="26" t="e">
        <f t="shared" si="5"/>
        <v>#DIV/0!</v>
      </c>
      <c r="M27" s="25" t="e">
        <f t="shared" si="2"/>
        <v>#DIV/0!</v>
      </c>
      <c r="N27" s="255">
        <v>65</v>
      </c>
      <c r="O27" s="256">
        <v>40</v>
      </c>
    </row>
    <row r="28" spans="4:15" x14ac:dyDescent="0.25">
      <c r="D28" s="12">
        <v>10</v>
      </c>
      <c r="E28" s="255">
        <v>2</v>
      </c>
      <c r="F28" s="6"/>
      <c r="G28" s="6"/>
      <c r="H28" s="89">
        <f t="shared" si="3"/>
        <v>0</v>
      </c>
      <c r="I28" s="25" t="e">
        <f t="shared" si="0"/>
        <v>#DIV/0!</v>
      </c>
      <c r="J28" s="25" t="e">
        <f t="shared" si="4"/>
        <v>#DIV/0!</v>
      </c>
      <c r="K28" s="26" t="e">
        <f t="shared" si="1"/>
        <v>#DIV/0!</v>
      </c>
      <c r="L28" s="26" t="e">
        <f t="shared" si="5"/>
        <v>#DIV/0!</v>
      </c>
      <c r="M28" s="25" t="e">
        <f t="shared" si="2"/>
        <v>#DIV/0!</v>
      </c>
      <c r="N28" s="255">
        <v>50</v>
      </c>
      <c r="O28" s="256">
        <v>30</v>
      </c>
    </row>
    <row r="29" spans="4:15" x14ac:dyDescent="0.25">
      <c r="D29" s="12">
        <v>40</v>
      </c>
      <c r="E29" s="255">
        <v>0.42</v>
      </c>
      <c r="F29" s="6"/>
      <c r="G29" s="6"/>
      <c r="H29" s="89">
        <f t="shared" si="3"/>
        <v>0</v>
      </c>
      <c r="I29" s="25" t="e">
        <f t="shared" si="0"/>
        <v>#DIV/0!</v>
      </c>
      <c r="J29" s="25" t="e">
        <f t="shared" si="4"/>
        <v>#DIV/0!</v>
      </c>
      <c r="K29" s="26" t="e">
        <f t="shared" si="1"/>
        <v>#DIV/0!</v>
      </c>
      <c r="L29" s="26" t="e">
        <f t="shared" si="5"/>
        <v>#DIV/0!</v>
      </c>
      <c r="M29" s="25" t="e">
        <f t="shared" si="2"/>
        <v>#DIV/0!</v>
      </c>
      <c r="N29" s="255">
        <v>30</v>
      </c>
      <c r="O29" s="256">
        <v>13</v>
      </c>
    </row>
    <row r="30" spans="4:15" x14ac:dyDescent="0.25">
      <c r="D30" s="12">
        <v>200</v>
      </c>
      <c r="E30" s="255">
        <v>7.3999999999999996E-2</v>
      </c>
      <c r="F30" s="6"/>
      <c r="G30" s="6"/>
      <c r="H30" s="89">
        <f t="shared" si="3"/>
        <v>0</v>
      </c>
      <c r="I30" s="25" t="e">
        <f t="shared" si="0"/>
        <v>#DIV/0!</v>
      </c>
      <c r="J30" s="25" t="e">
        <f t="shared" si="4"/>
        <v>#DIV/0!</v>
      </c>
      <c r="K30" s="26" t="e">
        <f t="shared" si="1"/>
        <v>#DIV/0!</v>
      </c>
      <c r="L30" s="26" t="e">
        <f t="shared" si="5"/>
        <v>#DIV/0!</v>
      </c>
      <c r="M30" s="25" t="e">
        <f t="shared" si="2"/>
        <v>#DIV/0!</v>
      </c>
      <c r="N30" s="255">
        <v>18</v>
      </c>
      <c r="O30" s="256">
        <v>9</v>
      </c>
    </row>
    <row r="31" spans="4:15" ht="15.75" thickBot="1" x14ac:dyDescent="0.3">
      <c r="D31" s="13" t="s">
        <v>10</v>
      </c>
      <c r="E31" s="14">
        <v>0</v>
      </c>
      <c r="F31" s="15"/>
      <c r="G31" s="15"/>
      <c r="H31" s="96">
        <f t="shared" si="3"/>
        <v>0</v>
      </c>
      <c r="I31" s="28" t="e">
        <f t="shared" si="0"/>
        <v>#DIV/0!</v>
      </c>
      <c r="J31" s="28" t="e">
        <f t="shared" si="4"/>
        <v>#DIV/0!</v>
      </c>
      <c r="K31" s="28" t="e">
        <f>((J31+(H14-H16))/H14)*100</f>
        <v>#DIV/0!</v>
      </c>
      <c r="L31" s="27" t="e">
        <f>L30+K31</f>
        <v>#DIV/0!</v>
      </c>
      <c r="M31" s="28" t="e">
        <f t="shared" si="2"/>
        <v>#DIV/0!</v>
      </c>
      <c r="N31" s="14"/>
      <c r="O31" s="16"/>
    </row>
    <row r="32" spans="4:15" x14ac:dyDescent="0.25">
      <c r="D32" s="2"/>
      <c r="H32" s="29">
        <f>H22+H26+H27+H28+H29+H30+H31+H25+H23+H24</f>
        <v>0</v>
      </c>
      <c r="I32" s="44" t="e">
        <f>(1-(H32/H16))*100</f>
        <v>#DIV/0!</v>
      </c>
      <c r="J32" s="3" t="e">
        <f>SUM(J22:J31)</f>
        <v>#DIV/0!</v>
      </c>
      <c r="K32" s="30" t="e">
        <f>SUM(K22:K31)</f>
        <v>#DIV/0!</v>
      </c>
      <c r="L32" s="22"/>
    </row>
    <row r="33" spans="3:19" ht="15.75" thickBot="1" x14ac:dyDescent="0.3">
      <c r="D33" s="2"/>
    </row>
    <row r="34" spans="3:19" ht="15.75" thickBot="1" x14ac:dyDescent="0.3">
      <c r="D34" s="134"/>
      <c r="E34" s="115" t="s">
        <v>66</v>
      </c>
      <c r="F34" s="115" t="s">
        <v>67</v>
      </c>
      <c r="G34" s="116" t="s">
        <v>68</v>
      </c>
    </row>
    <row r="35" spans="3:19" x14ac:dyDescent="0.25">
      <c r="D35" s="91"/>
      <c r="E35" s="118" t="s">
        <v>60</v>
      </c>
      <c r="F35" s="121">
        <v>10</v>
      </c>
      <c r="G35" s="125"/>
      <c r="H35" t="s">
        <v>64</v>
      </c>
    </row>
    <row r="36" spans="3:19" ht="15" customHeight="1" x14ac:dyDescent="0.25">
      <c r="C36" s="22"/>
      <c r="D36" s="22"/>
      <c r="E36" s="119" t="s">
        <v>69</v>
      </c>
      <c r="F36" s="122">
        <v>30</v>
      </c>
      <c r="G36" s="126"/>
      <c r="H36" t="s">
        <v>65</v>
      </c>
    </row>
    <row r="37" spans="3:19" ht="15.75" customHeight="1" thickBot="1" x14ac:dyDescent="0.3">
      <c r="E37" s="120" t="s">
        <v>59</v>
      </c>
      <c r="F37" s="123">
        <v>60</v>
      </c>
      <c r="G37" s="127"/>
    </row>
    <row r="39" spans="3:19" x14ac:dyDescent="0.25">
      <c r="D39" s="94"/>
      <c r="E39" s="94"/>
      <c r="F39" s="94"/>
      <c r="G39" s="94"/>
      <c r="I39" s="259"/>
      <c r="J39" s="93"/>
    </row>
    <row r="40" spans="3:19" x14ac:dyDescent="0.25">
      <c r="D40" s="341" t="s">
        <v>58</v>
      </c>
      <c r="E40" s="92" t="s">
        <v>59</v>
      </c>
      <c r="F40" s="94"/>
      <c r="G40" s="94"/>
      <c r="H40" s="97">
        <f>G37</f>
        <v>0</v>
      </c>
      <c r="I40" s="342" t="e">
        <f>H40/H41</f>
        <v>#DIV/0!</v>
      </c>
      <c r="J40" s="93"/>
    </row>
    <row r="41" spans="3:19" x14ac:dyDescent="0.25">
      <c r="D41" s="341"/>
      <c r="E41" s="93" t="s">
        <v>60</v>
      </c>
      <c r="F41" s="94"/>
      <c r="G41" s="94"/>
      <c r="H41" s="44">
        <f>G35</f>
        <v>0</v>
      </c>
      <c r="I41" s="342"/>
      <c r="J41" s="93"/>
      <c r="O41" s="261"/>
      <c r="P41" s="173"/>
      <c r="Q41" s="24"/>
      <c r="S41" t="s">
        <v>84</v>
      </c>
    </row>
    <row r="42" spans="3:19" x14ac:dyDescent="0.25">
      <c r="D42" s="22"/>
      <c r="F42" s="94"/>
      <c r="G42" s="94"/>
      <c r="H42" s="2"/>
      <c r="I42" s="98"/>
      <c r="J42" s="93"/>
      <c r="O42" s="261"/>
      <c r="P42" s="173"/>
      <c r="Q42" s="24"/>
    </row>
    <row r="43" spans="3:19" x14ac:dyDescent="0.25">
      <c r="D43" s="341" t="s">
        <v>61</v>
      </c>
      <c r="E43" s="92" t="s">
        <v>62</v>
      </c>
      <c r="F43" s="94"/>
      <c r="G43" s="94"/>
      <c r="H43" s="97">
        <f>(G36*G36)</f>
        <v>0</v>
      </c>
      <c r="I43" s="343" t="e">
        <f>((G36*G36)/(G37*G35))</f>
        <v>#DIV/0!</v>
      </c>
      <c r="J43" s="93"/>
      <c r="O43" s="262"/>
      <c r="P43" s="173"/>
      <c r="Q43" s="24"/>
    </row>
    <row r="44" spans="3:19" x14ac:dyDescent="0.25">
      <c r="D44" s="341"/>
      <c r="E44" s="93" t="s">
        <v>63</v>
      </c>
      <c r="F44" s="94"/>
      <c r="G44" s="94"/>
      <c r="H44" s="44">
        <f>G37*G35</f>
        <v>0</v>
      </c>
      <c r="I44" s="343"/>
      <c r="J44" s="93"/>
      <c r="O44" s="262"/>
      <c r="P44" s="173"/>
      <c r="Q44" s="24"/>
    </row>
    <row r="45" spans="3:19" x14ac:dyDescent="0.25">
      <c r="O45" s="262"/>
      <c r="P45" s="173"/>
      <c r="Q45" s="24"/>
    </row>
    <row r="46" spans="3:19" x14ac:dyDescent="0.25">
      <c r="D46" s="99" t="s">
        <v>70</v>
      </c>
      <c r="E46" s="93" t="e">
        <f>IF(I40&lt;4,"GP","GW")</f>
        <v>#DIV/0!</v>
      </c>
      <c r="O46" s="262"/>
      <c r="P46" s="173"/>
      <c r="Q46" s="24"/>
    </row>
    <row r="47" spans="3:19" x14ac:dyDescent="0.25">
      <c r="O47" s="262"/>
      <c r="P47" s="173"/>
      <c r="Q47" s="24"/>
    </row>
    <row r="48" spans="3:19" x14ac:dyDescent="0.25">
      <c r="O48" s="262"/>
      <c r="P48" s="173"/>
      <c r="Q48" s="24"/>
    </row>
    <row r="49" spans="15:17" x14ac:dyDescent="0.25">
      <c r="O49" s="262"/>
      <c r="P49" s="173"/>
      <c r="Q49" s="24"/>
    </row>
  </sheetData>
  <mergeCells count="17">
    <mergeCell ref="N20:O20"/>
    <mergeCell ref="E5:N5"/>
    <mergeCell ref="E8:I8"/>
    <mergeCell ref="D10:E10"/>
    <mergeCell ref="F10:I10"/>
    <mergeCell ref="D12:E12"/>
    <mergeCell ref="F12:I12"/>
    <mergeCell ref="D14:G14"/>
    <mergeCell ref="H14:I14"/>
    <mergeCell ref="D16:G16"/>
    <mergeCell ref="H16:I16"/>
    <mergeCell ref="N19:O19"/>
    <mergeCell ref="N21:O21"/>
    <mergeCell ref="D40:D41"/>
    <mergeCell ref="I40:I41"/>
    <mergeCell ref="D43:D44"/>
    <mergeCell ref="I43:I44"/>
  </mergeCells>
  <pageMargins left="0.51181102362204722" right="0.23622047244094491" top="1.4566929133858268" bottom="0.27559055118110237" header="0.19685039370078741" footer="0.23622047244094491"/>
  <pageSetup scale="7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0000"/>
  </sheetPr>
  <dimension ref="D4:S68"/>
  <sheetViews>
    <sheetView workbookViewId="0">
      <selection activeCell="E25" sqref="E25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/>
      <c r="G9" s="330"/>
      <c r="H9" s="330"/>
      <c r="I9" s="330"/>
    </row>
    <row r="11" spans="4:14" x14ac:dyDescent="0.25">
      <c r="D11" s="324" t="s">
        <v>27</v>
      </c>
      <c r="E11" s="325"/>
      <c r="F11" s="331"/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/>
      <c r="I13" s="334"/>
    </row>
    <row r="14" spans="4:14" x14ac:dyDescent="0.25">
      <c r="D14" s="193"/>
      <c r="E14" s="193"/>
      <c r="F14" s="193"/>
      <c r="G14" s="193"/>
      <c r="H14" s="24"/>
    </row>
    <row r="15" spans="4:14" x14ac:dyDescent="0.25">
      <c r="D15" s="324" t="s">
        <v>32</v>
      </c>
      <c r="E15" s="324"/>
      <c r="F15" s="324"/>
      <c r="G15" s="324"/>
      <c r="H15" s="334"/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194" t="s">
        <v>1</v>
      </c>
      <c r="F19" s="194" t="s">
        <v>2</v>
      </c>
      <c r="G19" s="194" t="s">
        <v>2</v>
      </c>
      <c r="H19" s="194" t="s">
        <v>3</v>
      </c>
      <c r="I19" s="194" t="s">
        <v>4</v>
      </c>
      <c r="J19" s="194" t="s">
        <v>3</v>
      </c>
      <c r="K19" s="194" t="s">
        <v>5</v>
      </c>
      <c r="L19" s="194" t="s">
        <v>6</v>
      </c>
      <c r="M19" s="194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190" t="s">
        <v>11</v>
      </c>
      <c r="F20" s="190" t="s">
        <v>12</v>
      </c>
      <c r="G20" s="47" t="s">
        <v>13</v>
      </c>
      <c r="H20" s="190" t="s">
        <v>14</v>
      </c>
      <c r="I20" s="190"/>
      <c r="J20" s="190" t="s">
        <v>15</v>
      </c>
      <c r="K20" s="190" t="s">
        <v>16</v>
      </c>
      <c r="L20" s="190" t="s">
        <v>17</v>
      </c>
      <c r="M20" s="190" t="s">
        <v>18</v>
      </c>
      <c r="N20" s="319" t="s">
        <v>19</v>
      </c>
      <c r="O20" s="320"/>
    </row>
    <row r="21" spans="4:19" x14ac:dyDescent="0.25">
      <c r="D21" s="9"/>
      <c r="E21" s="191"/>
      <c r="F21" s="191" t="s">
        <v>22</v>
      </c>
      <c r="G21" s="191" t="s">
        <v>22</v>
      </c>
      <c r="H21" s="191" t="s">
        <v>22</v>
      </c>
      <c r="I21" s="191"/>
      <c r="J21" s="191" t="s">
        <v>22</v>
      </c>
      <c r="K21" s="191" t="s">
        <v>21</v>
      </c>
      <c r="L21" s="191" t="s">
        <v>21</v>
      </c>
      <c r="M21" s="191" t="s">
        <v>21</v>
      </c>
      <c r="N21" s="321" t="s">
        <v>20</v>
      </c>
      <c r="O21" s="322"/>
    </row>
    <row r="22" spans="4:19" x14ac:dyDescent="0.25">
      <c r="D22" s="10" t="s">
        <v>9</v>
      </c>
      <c r="E22" s="191">
        <v>12.7</v>
      </c>
      <c r="F22" s="6"/>
      <c r="G22" s="6"/>
      <c r="H22" s="6">
        <f>G22-F22</f>
        <v>0</v>
      </c>
      <c r="I22" s="25" t="e">
        <f>(H22*$I$32)/100</f>
        <v>#DIV/0!</v>
      </c>
      <c r="J22" s="25" t="e">
        <f>H22+I22</f>
        <v>#DIV/0!</v>
      </c>
      <c r="K22" s="26" t="e">
        <f>(J22/$H$13)*100</f>
        <v>#DIV/0!</v>
      </c>
      <c r="L22" s="25" t="e">
        <f>K22</f>
        <v>#DIV/0!</v>
      </c>
      <c r="M22" s="25" t="e">
        <f>100-L22</f>
        <v>#DIV/0!</v>
      </c>
      <c r="N22" s="191">
        <v>100</v>
      </c>
      <c r="O22" s="192">
        <v>100</v>
      </c>
    </row>
    <row r="23" spans="4:19" x14ac:dyDescent="0.25">
      <c r="D23" s="10" t="s">
        <v>37</v>
      </c>
      <c r="E23" s="191">
        <v>9.51</v>
      </c>
      <c r="F23" s="6"/>
      <c r="G23" s="6"/>
      <c r="H23" s="6">
        <f t="shared" ref="H23:H31" si="0">G23-F23</f>
        <v>0</v>
      </c>
      <c r="I23" s="25" t="e">
        <f t="shared" ref="I23:I31" si="1">(H23*$I$32)/100</f>
        <v>#DIV/0!</v>
      </c>
      <c r="J23" s="25" t="e">
        <f>H23+I23</f>
        <v>#DIV/0!</v>
      </c>
      <c r="K23" s="26" t="e">
        <f t="shared" ref="K23:K29" si="2">(J23/$H$13)*100</f>
        <v>#DIV/0!</v>
      </c>
      <c r="L23" s="25" t="e">
        <f t="shared" ref="L23:L30" si="3">L22+K23</f>
        <v>#DIV/0!</v>
      </c>
      <c r="M23" s="25" t="e">
        <f t="shared" ref="M23:M31" si="4">100-L23</f>
        <v>#DIV/0!</v>
      </c>
      <c r="N23" s="191">
        <v>100</v>
      </c>
      <c r="O23" s="192">
        <v>100</v>
      </c>
    </row>
    <row r="24" spans="4:19" x14ac:dyDescent="0.25">
      <c r="D24" s="12">
        <v>4</v>
      </c>
      <c r="E24" s="191">
        <v>4.76</v>
      </c>
      <c r="F24" s="6"/>
      <c r="G24" s="6"/>
      <c r="H24" s="6">
        <f t="shared" si="0"/>
        <v>0</v>
      </c>
      <c r="I24" s="25" t="e">
        <f t="shared" si="1"/>
        <v>#DIV/0!</v>
      </c>
      <c r="J24" s="25" t="e">
        <f t="shared" ref="J24:J31" si="5">H24+I24</f>
        <v>#DIV/0!</v>
      </c>
      <c r="K24" s="26" t="e">
        <f t="shared" si="2"/>
        <v>#DIV/0!</v>
      </c>
      <c r="L24" s="25" t="e">
        <f>L23+K24</f>
        <v>#DIV/0!</v>
      </c>
      <c r="M24" s="25" t="e">
        <f t="shared" si="4"/>
        <v>#DIV/0!</v>
      </c>
      <c r="N24" s="191">
        <v>100</v>
      </c>
      <c r="O24" s="192">
        <v>95</v>
      </c>
    </row>
    <row r="25" spans="4:19" x14ac:dyDescent="0.25">
      <c r="D25" s="12">
        <v>8</v>
      </c>
      <c r="E25" s="191">
        <v>2.38</v>
      </c>
      <c r="F25" s="6"/>
      <c r="G25" s="6"/>
      <c r="H25" s="6">
        <f t="shared" si="0"/>
        <v>0</v>
      </c>
      <c r="I25" s="25" t="e">
        <f t="shared" si="1"/>
        <v>#DIV/0!</v>
      </c>
      <c r="J25" s="25" t="e">
        <f t="shared" si="5"/>
        <v>#DIV/0!</v>
      </c>
      <c r="K25" s="26" t="e">
        <f t="shared" si="2"/>
        <v>#DIV/0!</v>
      </c>
      <c r="L25" s="25" t="e">
        <f t="shared" si="3"/>
        <v>#DIV/0!</v>
      </c>
      <c r="M25" s="25" t="e">
        <f t="shared" si="4"/>
        <v>#DIV/0!</v>
      </c>
      <c r="N25" s="191">
        <v>100</v>
      </c>
      <c r="O25" s="192">
        <v>80</v>
      </c>
    </row>
    <row r="26" spans="4:19" x14ac:dyDescent="0.25">
      <c r="D26" s="12">
        <v>16</v>
      </c>
      <c r="E26" s="191">
        <v>1.19</v>
      </c>
      <c r="F26" s="6"/>
      <c r="G26" s="6"/>
      <c r="H26" s="6">
        <f t="shared" si="0"/>
        <v>0</v>
      </c>
      <c r="I26" s="25" t="e">
        <f t="shared" si="1"/>
        <v>#DIV/0!</v>
      </c>
      <c r="J26" s="25" t="e">
        <f t="shared" si="5"/>
        <v>#DIV/0!</v>
      </c>
      <c r="K26" s="26" t="e">
        <f t="shared" si="2"/>
        <v>#DIV/0!</v>
      </c>
      <c r="L26" s="25" t="e">
        <f t="shared" si="3"/>
        <v>#DIV/0!</v>
      </c>
      <c r="M26" s="25" t="e">
        <f t="shared" si="4"/>
        <v>#DIV/0!</v>
      </c>
      <c r="N26" s="191">
        <v>85</v>
      </c>
      <c r="O26" s="192">
        <v>50</v>
      </c>
    </row>
    <row r="27" spans="4:19" x14ac:dyDescent="0.25">
      <c r="D27" s="12">
        <v>30</v>
      </c>
      <c r="E27" s="191">
        <v>0.6</v>
      </c>
      <c r="F27" s="6"/>
      <c r="G27" s="6"/>
      <c r="H27" s="6">
        <f t="shared" si="0"/>
        <v>0</v>
      </c>
      <c r="I27" s="25" t="e">
        <f t="shared" si="1"/>
        <v>#DIV/0!</v>
      </c>
      <c r="J27" s="25" t="e">
        <f t="shared" si="5"/>
        <v>#DIV/0!</v>
      </c>
      <c r="K27" s="26" t="e">
        <f t="shared" si="2"/>
        <v>#DIV/0!</v>
      </c>
      <c r="L27" s="25" t="e">
        <f t="shared" si="3"/>
        <v>#DIV/0!</v>
      </c>
      <c r="M27" s="25" t="e">
        <f t="shared" si="4"/>
        <v>#DIV/0!</v>
      </c>
      <c r="N27" s="191">
        <v>60</v>
      </c>
      <c r="O27" s="192">
        <v>25</v>
      </c>
    </row>
    <row r="28" spans="4:19" x14ac:dyDescent="0.25">
      <c r="D28" s="12">
        <v>50</v>
      </c>
      <c r="E28" s="191">
        <v>0.3</v>
      </c>
      <c r="F28" s="6"/>
      <c r="G28" s="6"/>
      <c r="H28" s="6">
        <f t="shared" si="0"/>
        <v>0</v>
      </c>
      <c r="I28" s="25" t="e">
        <f t="shared" si="1"/>
        <v>#DIV/0!</v>
      </c>
      <c r="J28" s="25" t="e">
        <f t="shared" si="5"/>
        <v>#DIV/0!</v>
      </c>
      <c r="K28" s="26" t="e">
        <f t="shared" si="2"/>
        <v>#DIV/0!</v>
      </c>
      <c r="L28" s="25" t="e">
        <f t="shared" si="3"/>
        <v>#DIV/0!</v>
      </c>
      <c r="M28" s="25" t="e">
        <f t="shared" si="4"/>
        <v>#DIV/0!</v>
      </c>
      <c r="N28" s="191">
        <v>30</v>
      </c>
      <c r="O28" s="192">
        <v>10</v>
      </c>
    </row>
    <row r="29" spans="4:19" x14ac:dyDescent="0.25">
      <c r="D29" s="12">
        <v>100</v>
      </c>
      <c r="E29" s="191">
        <v>0.15</v>
      </c>
      <c r="F29" s="6"/>
      <c r="G29" s="6"/>
      <c r="H29" s="6">
        <f t="shared" si="0"/>
        <v>0</v>
      </c>
      <c r="I29" s="25" t="e">
        <f t="shared" si="1"/>
        <v>#DIV/0!</v>
      </c>
      <c r="J29" s="25" t="e">
        <f t="shared" si="5"/>
        <v>#DIV/0!</v>
      </c>
      <c r="K29" s="26" t="e">
        <f t="shared" si="2"/>
        <v>#DIV/0!</v>
      </c>
      <c r="L29" s="25" t="e">
        <f t="shared" si="3"/>
        <v>#DIV/0!</v>
      </c>
      <c r="M29" s="25" t="e">
        <f t="shared" si="4"/>
        <v>#DIV/0!</v>
      </c>
      <c r="N29" s="191">
        <v>10</v>
      </c>
      <c r="O29" s="192">
        <v>0</v>
      </c>
      <c r="Q29" t="s">
        <v>100</v>
      </c>
      <c r="S29" t="s">
        <v>101</v>
      </c>
    </row>
    <row r="30" spans="4:19" x14ac:dyDescent="0.25">
      <c r="D30" s="12">
        <v>200</v>
      </c>
      <c r="E30" s="191">
        <v>7.3999999999999996E-2</v>
      </c>
      <c r="F30" s="6"/>
      <c r="G30" s="6"/>
      <c r="H30" s="6">
        <f t="shared" si="0"/>
        <v>0</v>
      </c>
      <c r="I30" s="25" t="e">
        <f t="shared" si="1"/>
        <v>#DIV/0!</v>
      </c>
      <c r="J30" s="25" t="e">
        <f t="shared" si="5"/>
        <v>#DIV/0!</v>
      </c>
      <c r="K30" s="26" t="e">
        <f>(J30/$H$13)*100</f>
        <v>#DIV/0!</v>
      </c>
      <c r="L30" s="25" t="e">
        <f t="shared" si="3"/>
        <v>#DIV/0!</v>
      </c>
      <c r="M30" s="25" t="e">
        <f t="shared" si="4"/>
        <v>#DIV/0!</v>
      </c>
      <c r="N30" s="191">
        <v>5</v>
      </c>
      <c r="O30" s="192">
        <v>0</v>
      </c>
      <c r="Q30" t="s">
        <v>102</v>
      </c>
      <c r="S30" t="s">
        <v>103</v>
      </c>
    </row>
    <row r="31" spans="4:19" ht="15.75" thickBot="1" x14ac:dyDescent="0.3">
      <c r="D31" s="13" t="s">
        <v>10</v>
      </c>
      <c r="E31" s="14">
        <v>0</v>
      </c>
      <c r="F31" s="15"/>
      <c r="G31" s="15"/>
      <c r="H31" s="15">
        <f t="shared" si="0"/>
        <v>0</v>
      </c>
      <c r="I31" s="28" t="e">
        <f t="shared" si="1"/>
        <v>#DIV/0!</v>
      </c>
      <c r="J31" s="28" t="e">
        <f t="shared" si="5"/>
        <v>#DIV/0!</v>
      </c>
      <c r="K31" s="27" t="e">
        <f>((J31+(H13-H15))/H13)*100</f>
        <v>#DIV/0!</v>
      </c>
      <c r="L31" s="28" t="e">
        <f>L30+K31</f>
        <v>#DIV/0!</v>
      </c>
      <c r="M31" s="28" t="e">
        <f t="shared" si="4"/>
        <v>#DIV/0!</v>
      </c>
      <c r="N31" s="14"/>
      <c r="O31" s="16"/>
    </row>
    <row r="32" spans="4:19" x14ac:dyDescent="0.25">
      <c r="D32" s="2"/>
      <c r="H32" s="29">
        <f>H22+H23+H24+H25+H26+H27+H28+H29+H30+H31</f>
        <v>0</v>
      </c>
      <c r="I32" s="43" t="e">
        <f>(1-(H32/H15))*100</f>
        <v>#DIV/0!</v>
      </c>
      <c r="J32" s="3" t="e">
        <f>SUM(J22:J31)</f>
        <v>#DIV/0!</v>
      </c>
      <c r="K32" s="30" t="e">
        <f>SUM(K22:K31)</f>
        <v>#DIV/0!</v>
      </c>
      <c r="L32" s="22"/>
    </row>
    <row r="33" spans="4:14" x14ac:dyDescent="0.25">
      <c r="D33" s="2"/>
    </row>
    <row r="34" spans="4:14" x14ac:dyDescent="0.25">
      <c r="D34" s="2"/>
      <c r="I34" s="2"/>
    </row>
    <row r="35" spans="4:14" x14ac:dyDescent="0.25">
      <c r="D35" s="2"/>
      <c r="E35" s="327" t="s">
        <v>31</v>
      </c>
      <c r="F35" s="327"/>
      <c r="G35" s="328" t="e">
        <f>(L24+L25+L26+L27+L28+L29)/100</f>
        <v>#DIV/0!</v>
      </c>
      <c r="H35" s="328"/>
      <c r="I35" s="328"/>
      <c r="J35" s="328"/>
    </row>
    <row r="37" spans="4:14" x14ac:dyDescent="0.25">
      <c r="E37" s="323" t="s">
        <v>28</v>
      </c>
      <c r="F37" s="323"/>
      <c r="G37" s="323"/>
      <c r="H37" s="323"/>
      <c r="I37" s="323"/>
      <c r="J37" s="323"/>
      <c r="K37" s="323"/>
      <c r="L37" s="323"/>
      <c r="M37" s="323"/>
      <c r="N37" s="323"/>
    </row>
    <row r="40" spans="4:14" x14ac:dyDescent="0.25">
      <c r="D40" s="19" t="s">
        <v>23</v>
      </c>
      <c r="E40" s="329" t="s">
        <v>29</v>
      </c>
      <c r="F40" s="329"/>
      <c r="G40" s="329"/>
      <c r="H40" s="329"/>
      <c r="I40" s="329"/>
    </row>
    <row r="42" spans="4:14" x14ac:dyDescent="0.25">
      <c r="D42" s="324" t="s">
        <v>24</v>
      </c>
      <c r="E42" s="324"/>
      <c r="F42" s="330"/>
      <c r="G42" s="330"/>
      <c r="H42" s="330"/>
      <c r="I42" s="330"/>
    </row>
    <row r="44" spans="4:14" x14ac:dyDescent="0.25">
      <c r="D44" s="324" t="s">
        <v>27</v>
      </c>
      <c r="E44" s="325"/>
      <c r="F44" s="331"/>
      <c r="G44" s="331"/>
      <c r="H44" s="331"/>
      <c r="I44" s="331"/>
    </row>
    <row r="46" spans="4:14" x14ac:dyDescent="0.25">
      <c r="D46" s="324" t="s">
        <v>33</v>
      </c>
      <c r="E46" s="324"/>
      <c r="F46" s="324"/>
      <c r="G46" s="324"/>
      <c r="H46" s="334"/>
      <c r="I46" s="334"/>
    </row>
    <row r="47" spans="4:14" x14ac:dyDescent="0.25">
      <c r="D47" s="276"/>
      <c r="E47" s="276"/>
      <c r="F47" s="276"/>
      <c r="G47" s="276"/>
      <c r="H47" s="24"/>
    </row>
    <row r="48" spans="4:14" x14ac:dyDescent="0.25">
      <c r="D48" s="324" t="s">
        <v>32</v>
      </c>
      <c r="E48" s="324"/>
      <c r="F48" s="324"/>
      <c r="G48" s="324"/>
      <c r="H48" s="334"/>
      <c r="I48" s="334"/>
    </row>
    <row r="50" spans="4:19" x14ac:dyDescent="0.25">
      <c r="D50" s="324" t="s">
        <v>99</v>
      </c>
      <c r="E50" s="324"/>
      <c r="F50" s="324"/>
      <c r="G50" s="324"/>
      <c r="H50" s="330"/>
      <c r="I50" s="330"/>
    </row>
    <row r="51" spans="4:19" ht="15.75" thickBot="1" x14ac:dyDescent="0.3"/>
    <row r="52" spans="4:19" ht="15.75" thickBot="1" x14ac:dyDescent="0.3">
      <c r="D52" s="45" t="s">
        <v>0</v>
      </c>
      <c r="E52" s="277" t="s">
        <v>1</v>
      </c>
      <c r="F52" s="277" t="s">
        <v>2</v>
      </c>
      <c r="G52" s="277" t="s">
        <v>2</v>
      </c>
      <c r="H52" s="277" t="s">
        <v>3</v>
      </c>
      <c r="I52" s="277" t="s">
        <v>4</v>
      </c>
      <c r="J52" s="277" t="s">
        <v>3</v>
      </c>
      <c r="K52" s="277" t="s">
        <v>5</v>
      </c>
      <c r="L52" s="277" t="s">
        <v>6</v>
      </c>
      <c r="M52" s="277" t="s">
        <v>5</v>
      </c>
      <c r="N52" s="332" t="s">
        <v>7</v>
      </c>
      <c r="O52" s="333"/>
    </row>
    <row r="53" spans="4:19" x14ac:dyDescent="0.25">
      <c r="D53" s="7" t="s">
        <v>8</v>
      </c>
      <c r="E53" s="273" t="s">
        <v>11</v>
      </c>
      <c r="F53" s="273" t="s">
        <v>12</v>
      </c>
      <c r="G53" s="47" t="s">
        <v>13</v>
      </c>
      <c r="H53" s="273" t="s">
        <v>14</v>
      </c>
      <c r="I53" s="273"/>
      <c r="J53" s="273" t="s">
        <v>15</v>
      </c>
      <c r="K53" s="273" t="s">
        <v>16</v>
      </c>
      <c r="L53" s="273" t="s">
        <v>17</v>
      </c>
      <c r="M53" s="273" t="s">
        <v>18</v>
      </c>
      <c r="N53" s="319" t="s">
        <v>19</v>
      </c>
      <c r="O53" s="320"/>
    </row>
    <row r="54" spans="4:19" x14ac:dyDescent="0.25">
      <c r="D54" s="9"/>
      <c r="E54" s="274"/>
      <c r="F54" s="274" t="s">
        <v>22</v>
      </c>
      <c r="G54" s="274" t="s">
        <v>22</v>
      </c>
      <c r="H54" s="274" t="s">
        <v>22</v>
      </c>
      <c r="I54" s="274"/>
      <c r="J54" s="274" t="s">
        <v>22</v>
      </c>
      <c r="K54" s="274" t="s">
        <v>21</v>
      </c>
      <c r="L54" s="274" t="s">
        <v>21</v>
      </c>
      <c r="M54" s="274" t="s">
        <v>21</v>
      </c>
      <c r="N54" s="321" t="s">
        <v>20</v>
      </c>
      <c r="O54" s="322"/>
    </row>
    <row r="55" spans="4:19" x14ac:dyDescent="0.25">
      <c r="D55" s="10" t="s">
        <v>9</v>
      </c>
      <c r="E55" s="274">
        <v>12.7</v>
      </c>
      <c r="F55" s="6"/>
      <c r="G55" s="6"/>
      <c r="H55" s="6">
        <f>G55-F55</f>
        <v>0</v>
      </c>
      <c r="I55" s="25" t="e">
        <f>(H55*$I$32)/100</f>
        <v>#DIV/0!</v>
      </c>
      <c r="J55" s="25" t="e">
        <f>H55+I55</f>
        <v>#DIV/0!</v>
      </c>
      <c r="K55" s="26" t="e">
        <f>(J55/$H$13)*100</f>
        <v>#DIV/0!</v>
      </c>
      <c r="L55" s="25" t="e">
        <f>K55</f>
        <v>#DIV/0!</v>
      </c>
      <c r="M55" s="25" t="e">
        <f>100-L55</f>
        <v>#DIV/0!</v>
      </c>
      <c r="N55" s="274">
        <v>100</v>
      </c>
      <c r="O55" s="275">
        <v>100</v>
      </c>
    </row>
    <row r="56" spans="4:19" x14ac:dyDescent="0.25">
      <c r="D56" s="10" t="s">
        <v>37</v>
      </c>
      <c r="E56" s="274">
        <v>9.51</v>
      </c>
      <c r="F56" s="6"/>
      <c r="G56" s="6"/>
      <c r="H56" s="6">
        <f t="shared" ref="H56:H64" si="6">G56-F56</f>
        <v>0</v>
      </c>
      <c r="I56" s="25" t="e">
        <f t="shared" ref="I56:I64" si="7">(H56*$I$32)/100</f>
        <v>#DIV/0!</v>
      </c>
      <c r="J56" s="25" t="e">
        <f>H56+I56</f>
        <v>#DIV/0!</v>
      </c>
      <c r="K56" s="26" t="e">
        <f t="shared" ref="K56:K62" si="8">(J56/$H$13)*100</f>
        <v>#DIV/0!</v>
      </c>
      <c r="L56" s="25" t="e">
        <f t="shared" ref="L56:L63" si="9">L55+K56</f>
        <v>#DIV/0!</v>
      </c>
      <c r="M56" s="25" t="e">
        <f t="shared" ref="M56:M64" si="10">100-L56</f>
        <v>#DIV/0!</v>
      </c>
      <c r="N56" s="274">
        <v>100</v>
      </c>
      <c r="O56" s="275">
        <v>100</v>
      </c>
    </row>
    <row r="57" spans="4:19" x14ac:dyDescent="0.25">
      <c r="D57" s="12">
        <v>4</v>
      </c>
      <c r="E57" s="274">
        <v>4.76</v>
      </c>
      <c r="F57" s="6"/>
      <c r="G57" s="6"/>
      <c r="H57" s="6">
        <f t="shared" si="6"/>
        <v>0</v>
      </c>
      <c r="I57" s="25" t="e">
        <f t="shared" si="7"/>
        <v>#DIV/0!</v>
      </c>
      <c r="J57" s="25" t="e">
        <f t="shared" ref="J57:J64" si="11">H57+I57</f>
        <v>#DIV/0!</v>
      </c>
      <c r="K57" s="26" t="e">
        <f t="shared" si="8"/>
        <v>#DIV/0!</v>
      </c>
      <c r="L57" s="25" t="e">
        <f t="shared" si="9"/>
        <v>#DIV/0!</v>
      </c>
      <c r="M57" s="25" t="e">
        <f t="shared" si="10"/>
        <v>#DIV/0!</v>
      </c>
      <c r="N57" s="274">
        <v>100</v>
      </c>
      <c r="O57" s="275">
        <v>95</v>
      </c>
    </row>
    <row r="58" spans="4:19" x14ac:dyDescent="0.25">
      <c r="D58" s="12">
        <v>8</v>
      </c>
      <c r="E58" s="274">
        <v>2.38</v>
      </c>
      <c r="F58" s="6"/>
      <c r="G58" s="6"/>
      <c r="H58" s="6">
        <f t="shared" si="6"/>
        <v>0</v>
      </c>
      <c r="I58" s="25" t="e">
        <f t="shared" si="7"/>
        <v>#DIV/0!</v>
      </c>
      <c r="J58" s="25" t="e">
        <f t="shared" si="11"/>
        <v>#DIV/0!</v>
      </c>
      <c r="K58" s="26" t="e">
        <f t="shared" si="8"/>
        <v>#DIV/0!</v>
      </c>
      <c r="L58" s="25" t="e">
        <f t="shared" si="9"/>
        <v>#DIV/0!</v>
      </c>
      <c r="M58" s="25" t="e">
        <f t="shared" si="10"/>
        <v>#DIV/0!</v>
      </c>
      <c r="N58" s="274">
        <v>100</v>
      </c>
      <c r="O58" s="275">
        <v>80</v>
      </c>
    </row>
    <row r="59" spans="4:19" x14ac:dyDescent="0.25">
      <c r="D59" s="12">
        <v>16</v>
      </c>
      <c r="E59" s="274">
        <v>1.19</v>
      </c>
      <c r="F59" s="6"/>
      <c r="G59" s="6"/>
      <c r="H59" s="6">
        <f t="shared" si="6"/>
        <v>0</v>
      </c>
      <c r="I59" s="25" t="e">
        <f t="shared" si="7"/>
        <v>#DIV/0!</v>
      </c>
      <c r="J59" s="25" t="e">
        <f t="shared" si="11"/>
        <v>#DIV/0!</v>
      </c>
      <c r="K59" s="26" t="e">
        <f t="shared" si="8"/>
        <v>#DIV/0!</v>
      </c>
      <c r="L59" s="25" t="e">
        <f t="shared" si="9"/>
        <v>#DIV/0!</v>
      </c>
      <c r="M59" s="25" t="e">
        <f t="shared" si="10"/>
        <v>#DIV/0!</v>
      </c>
      <c r="N59" s="274">
        <v>85</v>
      </c>
      <c r="O59" s="275">
        <v>50</v>
      </c>
    </row>
    <row r="60" spans="4:19" x14ac:dyDescent="0.25">
      <c r="D60" s="12">
        <v>30</v>
      </c>
      <c r="E60" s="274">
        <v>0.6</v>
      </c>
      <c r="F60" s="6"/>
      <c r="G60" s="6"/>
      <c r="H60" s="6">
        <f t="shared" si="6"/>
        <v>0</v>
      </c>
      <c r="I60" s="25" t="e">
        <f t="shared" si="7"/>
        <v>#DIV/0!</v>
      </c>
      <c r="J60" s="25" t="e">
        <f t="shared" si="11"/>
        <v>#DIV/0!</v>
      </c>
      <c r="K60" s="26" t="e">
        <f t="shared" si="8"/>
        <v>#DIV/0!</v>
      </c>
      <c r="L60" s="25" t="e">
        <f t="shared" si="9"/>
        <v>#DIV/0!</v>
      </c>
      <c r="M60" s="25" t="e">
        <f t="shared" si="10"/>
        <v>#DIV/0!</v>
      </c>
      <c r="N60" s="274">
        <v>60</v>
      </c>
      <c r="O60" s="275">
        <v>25</v>
      </c>
    </row>
    <row r="61" spans="4:19" x14ac:dyDescent="0.25">
      <c r="D61" s="12">
        <v>50</v>
      </c>
      <c r="E61" s="274">
        <v>0.3</v>
      </c>
      <c r="F61" s="6"/>
      <c r="G61" s="6"/>
      <c r="H61" s="6">
        <f t="shared" si="6"/>
        <v>0</v>
      </c>
      <c r="I61" s="25" t="e">
        <f t="shared" si="7"/>
        <v>#DIV/0!</v>
      </c>
      <c r="J61" s="25" t="e">
        <f t="shared" si="11"/>
        <v>#DIV/0!</v>
      </c>
      <c r="K61" s="26" t="e">
        <f t="shared" si="8"/>
        <v>#DIV/0!</v>
      </c>
      <c r="L61" s="25" t="e">
        <f t="shared" si="9"/>
        <v>#DIV/0!</v>
      </c>
      <c r="M61" s="25" t="e">
        <f t="shared" si="10"/>
        <v>#DIV/0!</v>
      </c>
      <c r="N61" s="274">
        <v>30</v>
      </c>
      <c r="O61" s="275">
        <v>10</v>
      </c>
    </row>
    <row r="62" spans="4:19" x14ac:dyDescent="0.25">
      <c r="D62" s="12">
        <v>100</v>
      </c>
      <c r="E62" s="274">
        <v>0.15</v>
      </c>
      <c r="F62" s="6"/>
      <c r="G62" s="6"/>
      <c r="H62" s="6">
        <f t="shared" si="6"/>
        <v>0</v>
      </c>
      <c r="I62" s="25" t="e">
        <f t="shared" si="7"/>
        <v>#DIV/0!</v>
      </c>
      <c r="J62" s="25" t="e">
        <f t="shared" si="11"/>
        <v>#DIV/0!</v>
      </c>
      <c r="K62" s="26" t="e">
        <f t="shared" si="8"/>
        <v>#DIV/0!</v>
      </c>
      <c r="L62" s="25" t="e">
        <f t="shared" si="9"/>
        <v>#DIV/0!</v>
      </c>
      <c r="M62" s="25" t="e">
        <f t="shared" si="10"/>
        <v>#DIV/0!</v>
      </c>
      <c r="N62" s="274">
        <v>10</v>
      </c>
      <c r="O62" s="275">
        <v>0</v>
      </c>
      <c r="Q62" t="s">
        <v>100</v>
      </c>
      <c r="S62" t="s">
        <v>101</v>
      </c>
    </row>
    <row r="63" spans="4:19" x14ac:dyDescent="0.25">
      <c r="D63" s="12">
        <v>200</v>
      </c>
      <c r="E63" s="274">
        <v>7.3999999999999996E-2</v>
      </c>
      <c r="F63" s="6"/>
      <c r="G63" s="6"/>
      <c r="H63" s="6">
        <f t="shared" si="6"/>
        <v>0</v>
      </c>
      <c r="I63" s="25" t="e">
        <f t="shared" si="7"/>
        <v>#DIV/0!</v>
      </c>
      <c r="J63" s="25" t="e">
        <f t="shared" si="11"/>
        <v>#DIV/0!</v>
      </c>
      <c r="K63" s="26" t="e">
        <f>(J63/$H$13)*100</f>
        <v>#DIV/0!</v>
      </c>
      <c r="L63" s="25" t="e">
        <f t="shared" si="9"/>
        <v>#DIV/0!</v>
      </c>
      <c r="M63" s="25" t="e">
        <f t="shared" si="10"/>
        <v>#DIV/0!</v>
      </c>
      <c r="N63" s="274">
        <v>5</v>
      </c>
      <c r="O63" s="275">
        <v>0</v>
      </c>
      <c r="Q63" t="s">
        <v>102</v>
      </c>
      <c r="S63" t="s">
        <v>103</v>
      </c>
    </row>
    <row r="64" spans="4:19" ht="15.75" thickBot="1" x14ac:dyDescent="0.3">
      <c r="D64" s="13" t="s">
        <v>10</v>
      </c>
      <c r="E64" s="14">
        <v>0</v>
      </c>
      <c r="F64" s="15"/>
      <c r="G64" s="15"/>
      <c r="H64" s="15">
        <f t="shared" si="6"/>
        <v>0</v>
      </c>
      <c r="I64" s="28" t="e">
        <f t="shared" si="7"/>
        <v>#DIV/0!</v>
      </c>
      <c r="J64" s="28" t="e">
        <f t="shared" si="11"/>
        <v>#DIV/0!</v>
      </c>
      <c r="K64" s="27" t="e">
        <f>((J64+(H46-H48))/H46)*100</f>
        <v>#DIV/0!</v>
      </c>
      <c r="L64" s="28" t="e">
        <f>L63+K64</f>
        <v>#DIV/0!</v>
      </c>
      <c r="M64" s="28" t="e">
        <f t="shared" si="10"/>
        <v>#DIV/0!</v>
      </c>
      <c r="N64" s="14"/>
      <c r="O64" s="16"/>
    </row>
    <row r="65" spans="4:12" x14ac:dyDescent="0.25">
      <c r="D65" s="2"/>
      <c r="H65" s="29">
        <f>H55+H56+H57+H58+H59+H60+H61+H62+H63+H64</f>
        <v>0</v>
      </c>
      <c r="I65" s="43" t="e">
        <f>(1-(H65/H48))*100</f>
        <v>#DIV/0!</v>
      </c>
      <c r="J65" s="3" t="e">
        <f>SUM(J55:J64)</f>
        <v>#DIV/0!</v>
      </c>
      <c r="K65" s="30" t="e">
        <f>SUM(K55:K64)</f>
        <v>#DIV/0!</v>
      </c>
      <c r="L65" s="22"/>
    </row>
    <row r="66" spans="4:12" x14ac:dyDescent="0.25">
      <c r="D66" s="2"/>
    </row>
    <row r="67" spans="4:12" x14ac:dyDescent="0.25">
      <c r="D67" s="2"/>
      <c r="I67" s="2"/>
    </row>
    <row r="68" spans="4:12" x14ac:dyDescent="0.25">
      <c r="D68" s="2"/>
      <c r="E68" s="327" t="s">
        <v>31</v>
      </c>
      <c r="F68" s="327"/>
      <c r="G68" s="328" t="e">
        <f>(L57+L58+L59+L60+L61+L62)/100</f>
        <v>#DIV/0!</v>
      </c>
      <c r="H68" s="328"/>
      <c r="I68" s="328"/>
      <c r="J68" s="328"/>
    </row>
  </sheetData>
  <mergeCells count="34">
    <mergeCell ref="E4:N4"/>
    <mergeCell ref="E7:I7"/>
    <mergeCell ref="D9:E9"/>
    <mergeCell ref="F9:I9"/>
    <mergeCell ref="D11:E11"/>
    <mergeCell ref="F11:I11"/>
    <mergeCell ref="N21:O21"/>
    <mergeCell ref="E35:F35"/>
    <mergeCell ref="G35:J35"/>
    <mergeCell ref="D13:G13"/>
    <mergeCell ref="H13:I13"/>
    <mergeCell ref="D15:G15"/>
    <mergeCell ref="H15:I15"/>
    <mergeCell ref="N19:O19"/>
    <mergeCell ref="N20:O20"/>
    <mergeCell ref="D17:G17"/>
    <mergeCell ref="H17:I17"/>
    <mergeCell ref="E37:N37"/>
    <mergeCell ref="E40:I40"/>
    <mergeCell ref="D42:E42"/>
    <mergeCell ref="F42:I42"/>
    <mergeCell ref="D44:E44"/>
    <mergeCell ref="F44:I44"/>
    <mergeCell ref="D46:G46"/>
    <mergeCell ref="H46:I46"/>
    <mergeCell ref="D48:G48"/>
    <mergeCell ref="H48:I48"/>
    <mergeCell ref="D50:G50"/>
    <mergeCell ref="H50:I50"/>
    <mergeCell ref="N52:O52"/>
    <mergeCell ref="N53:O53"/>
    <mergeCell ref="N54:O54"/>
    <mergeCell ref="E68:F68"/>
    <mergeCell ref="G68:J68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D4:S37"/>
  <sheetViews>
    <sheetView topLeftCell="A5" workbookViewId="0">
      <selection activeCell="K22" sqref="K22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85546875" customWidth="1"/>
    <col min="15" max="15" width="8.710937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/>
      <c r="G9" s="330"/>
      <c r="H9" s="330"/>
      <c r="I9" s="330"/>
    </row>
    <row r="11" spans="4:14" x14ac:dyDescent="0.25">
      <c r="D11" s="324" t="s">
        <v>27</v>
      </c>
      <c r="E11" s="325"/>
      <c r="F11" s="331"/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/>
      <c r="I13" s="334"/>
    </row>
    <row r="14" spans="4:14" x14ac:dyDescent="0.25">
      <c r="D14" s="307"/>
      <c r="E14" s="307"/>
      <c r="F14" s="307"/>
      <c r="G14" s="307"/>
      <c r="H14" s="24"/>
    </row>
    <row r="15" spans="4:14" x14ac:dyDescent="0.25">
      <c r="D15" s="324" t="s">
        <v>32</v>
      </c>
      <c r="E15" s="324"/>
      <c r="F15" s="324"/>
      <c r="G15" s="324"/>
      <c r="H15" s="334"/>
      <c r="I15" s="334"/>
    </row>
    <row r="17" spans="4:19" x14ac:dyDescent="0.25">
      <c r="D17" s="324" t="s">
        <v>99</v>
      </c>
      <c r="E17" s="324"/>
      <c r="F17" s="324"/>
      <c r="G17" s="324"/>
      <c r="H17" s="330"/>
      <c r="I17" s="330"/>
    </row>
    <row r="18" spans="4:19" ht="15.75" thickBot="1" x14ac:dyDescent="0.3"/>
    <row r="19" spans="4:19" ht="15.75" thickBot="1" x14ac:dyDescent="0.3">
      <c r="D19" s="45" t="s">
        <v>0</v>
      </c>
      <c r="E19" s="308" t="s">
        <v>1</v>
      </c>
      <c r="F19" s="308" t="s">
        <v>2</v>
      </c>
      <c r="G19" s="308" t="s">
        <v>2</v>
      </c>
      <c r="H19" s="308" t="s">
        <v>3</v>
      </c>
      <c r="I19" s="308" t="s">
        <v>4</v>
      </c>
      <c r="J19" s="308" t="s">
        <v>3</v>
      </c>
      <c r="K19" s="308" t="s">
        <v>5</v>
      </c>
      <c r="L19" s="308" t="s">
        <v>6</v>
      </c>
      <c r="M19" s="308" t="s">
        <v>5</v>
      </c>
      <c r="N19" s="332" t="s">
        <v>7</v>
      </c>
      <c r="O19" s="333"/>
    </row>
    <row r="20" spans="4:19" ht="24.75" customHeight="1" x14ac:dyDescent="0.25">
      <c r="D20" s="7" t="s">
        <v>8</v>
      </c>
      <c r="E20" s="304" t="s">
        <v>11</v>
      </c>
      <c r="F20" s="304" t="s">
        <v>12</v>
      </c>
      <c r="G20" s="47" t="s">
        <v>13</v>
      </c>
      <c r="H20" s="304" t="s">
        <v>14</v>
      </c>
      <c r="I20" s="304"/>
      <c r="J20" s="304" t="s">
        <v>15</v>
      </c>
      <c r="K20" s="304" t="s">
        <v>16</v>
      </c>
      <c r="L20" s="304" t="s">
        <v>17</v>
      </c>
      <c r="M20" s="304" t="s">
        <v>18</v>
      </c>
      <c r="N20" s="319" t="s">
        <v>19</v>
      </c>
      <c r="O20" s="320"/>
    </row>
    <row r="21" spans="4:19" x14ac:dyDescent="0.25">
      <c r="D21" s="9"/>
      <c r="E21" s="305"/>
      <c r="F21" s="305" t="s">
        <v>22</v>
      </c>
      <c r="G21" s="305" t="s">
        <v>22</v>
      </c>
      <c r="H21" s="305" t="s">
        <v>22</v>
      </c>
      <c r="I21" s="305"/>
      <c r="J21" s="305" t="s">
        <v>22</v>
      </c>
      <c r="K21" s="305" t="s">
        <v>21</v>
      </c>
      <c r="L21" s="305" t="s">
        <v>21</v>
      </c>
      <c r="M21" s="305" t="s">
        <v>21</v>
      </c>
      <c r="N21" s="321" t="s">
        <v>20</v>
      </c>
      <c r="O21" s="322"/>
    </row>
    <row r="22" spans="4:19" x14ac:dyDescent="0.25">
      <c r="D22" s="9">
        <v>1</v>
      </c>
      <c r="E22" s="305">
        <v>24.4</v>
      </c>
      <c r="F22" s="89"/>
      <c r="G22" s="89"/>
      <c r="H22" s="6">
        <f>G22-F22</f>
        <v>0</v>
      </c>
      <c r="I22" s="25" t="e">
        <f>(H22*$I$34)/100</f>
        <v>#DIV/0!</v>
      </c>
      <c r="J22" s="25" t="e">
        <f>H22+I22</f>
        <v>#DIV/0!</v>
      </c>
      <c r="K22" s="26" t="e">
        <f>(J22/$H$13)*100</f>
        <v>#DIV/0!</v>
      </c>
      <c r="L22" s="25" t="e">
        <f>K22</f>
        <v>#DIV/0!</v>
      </c>
      <c r="M22" s="25" t="e">
        <f>100-L22</f>
        <v>#DIV/0!</v>
      </c>
      <c r="N22" s="305">
        <v>100</v>
      </c>
      <c r="O22" s="306">
        <v>100</v>
      </c>
    </row>
    <row r="23" spans="4:19" x14ac:dyDescent="0.25">
      <c r="D23" s="9" t="s">
        <v>50</v>
      </c>
      <c r="E23" s="305">
        <v>19</v>
      </c>
      <c r="F23" s="89"/>
      <c r="G23" s="89"/>
      <c r="H23" s="6">
        <f>G23-F23</f>
        <v>0</v>
      </c>
      <c r="I23" s="25" t="e">
        <f>(H23*$I$34)/100</f>
        <v>#DIV/0!</v>
      </c>
      <c r="J23" s="25" t="e">
        <f>H23+I23</f>
        <v>#DIV/0!</v>
      </c>
      <c r="K23" s="26" t="e">
        <f>(J23/$H$13)*100</f>
        <v>#DIV/0!</v>
      </c>
      <c r="L23" s="25" t="e">
        <f>K23</f>
        <v>#DIV/0!</v>
      </c>
      <c r="M23" s="25" t="e">
        <f>100-L23</f>
        <v>#DIV/0!</v>
      </c>
      <c r="N23" s="305">
        <v>100</v>
      </c>
      <c r="O23" s="306">
        <v>90</v>
      </c>
    </row>
    <row r="24" spans="4:19" x14ac:dyDescent="0.25">
      <c r="D24" s="10" t="s">
        <v>9</v>
      </c>
      <c r="E24" s="305">
        <v>12.7</v>
      </c>
      <c r="F24" s="6"/>
      <c r="G24" s="6"/>
      <c r="H24" s="6">
        <f>G24-F24</f>
        <v>0</v>
      </c>
      <c r="I24" s="25" t="e">
        <f>(H24*$I$34)/100</f>
        <v>#DIV/0!</v>
      </c>
      <c r="J24" s="25" t="e">
        <f>H24+I24</f>
        <v>#DIV/0!</v>
      </c>
      <c r="K24" s="26" t="e">
        <f>(J24/$H$13)*100</f>
        <v>#DIV/0!</v>
      </c>
      <c r="L24" s="25" t="e">
        <f>K24</f>
        <v>#DIV/0!</v>
      </c>
      <c r="M24" s="25" t="e">
        <f>100-L24</f>
        <v>#DIV/0!</v>
      </c>
      <c r="N24" s="305">
        <v>78</v>
      </c>
      <c r="O24" s="306">
        <v>35</v>
      </c>
    </row>
    <row r="25" spans="4:19" x14ac:dyDescent="0.25">
      <c r="D25" s="10" t="s">
        <v>37</v>
      </c>
      <c r="E25" s="305">
        <v>9.51</v>
      </c>
      <c r="F25" s="6"/>
      <c r="G25" s="6"/>
      <c r="H25" s="6">
        <f t="shared" ref="H25:H33" si="0">G25-F25</f>
        <v>0</v>
      </c>
      <c r="I25" s="25" t="e">
        <f t="shared" ref="I25:I33" si="1">(H25*$I$34)/100</f>
        <v>#DIV/0!</v>
      </c>
      <c r="J25" s="25" t="e">
        <f>H25+I25</f>
        <v>#DIV/0!</v>
      </c>
      <c r="K25" s="26" t="e">
        <f t="shared" ref="K25:K31" si="2">(J25/$H$13)*100</f>
        <v>#DIV/0!</v>
      </c>
      <c r="L25" s="25" t="e">
        <f t="shared" ref="L25:L32" si="3">L24+K25</f>
        <v>#DIV/0!</v>
      </c>
      <c r="M25" s="25" t="e">
        <f t="shared" ref="M25:M33" si="4">100-L25</f>
        <v>#DIV/0!</v>
      </c>
      <c r="N25" s="305">
        <v>55</v>
      </c>
      <c r="O25" s="306">
        <v>20</v>
      </c>
    </row>
    <row r="26" spans="4:19" x14ac:dyDescent="0.25">
      <c r="D26" s="12">
        <v>4</v>
      </c>
      <c r="E26" s="305">
        <v>4.76</v>
      </c>
      <c r="F26" s="6"/>
      <c r="G26" s="6"/>
      <c r="H26" s="6">
        <f t="shared" si="0"/>
        <v>0</v>
      </c>
      <c r="I26" s="25" t="e">
        <f t="shared" si="1"/>
        <v>#DIV/0!</v>
      </c>
      <c r="J26" s="25" t="e">
        <f t="shared" ref="J26:J33" si="5">H26+I26</f>
        <v>#DIV/0!</v>
      </c>
      <c r="K26" s="26" t="e">
        <f t="shared" si="2"/>
        <v>#DIV/0!</v>
      </c>
      <c r="L26" s="25" t="e">
        <f>L25+K26</f>
        <v>#DIV/0!</v>
      </c>
      <c r="M26" s="25" t="e">
        <f t="shared" si="4"/>
        <v>#DIV/0!</v>
      </c>
      <c r="N26" s="305">
        <v>10</v>
      </c>
      <c r="O26" s="306">
        <v>0</v>
      </c>
    </row>
    <row r="27" spans="4:19" x14ac:dyDescent="0.25">
      <c r="D27" s="12">
        <v>8</v>
      </c>
      <c r="E27" s="305">
        <v>2.38</v>
      </c>
      <c r="F27" s="6"/>
      <c r="G27" s="6"/>
      <c r="H27" s="6">
        <f t="shared" si="0"/>
        <v>0</v>
      </c>
      <c r="I27" s="25" t="e">
        <f t="shared" si="1"/>
        <v>#DIV/0!</v>
      </c>
      <c r="J27" s="25" t="e">
        <f t="shared" si="5"/>
        <v>#DIV/0!</v>
      </c>
      <c r="K27" s="26" t="e">
        <f t="shared" si="2"/>
        <v>#DIV/0!</v>
      </c>
      <c r="L27" s="25" t="e">
        <f t="shared" si="3"/>
        <v>#DIV/0!</v>
      </c>
      <c r="M27" s="25" t="e">
        <f t="shared" si="4"/>
        <v>#DIV/0!</v>
      </c>
      <c r="N27" s="305">
        <v>5</v>
      </c>
      <c r="O27" s="306">
        <v>0</v>
      </c>
    </row>
    <row r="28" spans="4:19" x14ac:dyDescent="0.25">
      <c r="D28" s="12">
        <v>16</v>
      </c>
      <c r="E28" s="305">
        <v>1.19</v>
      </c>
      <c r="F28" s="6"/>
      <c r="G28" s="6"/>
      <c r="H28" s="6">
        <f t="shared" si="0"/>
        <v>0</v>
      </c>
      <c r="I28" s="25" t="e">
        <f t="shared" si="1"/>
        <v>#DIV/0!</v>
      </c>
      <c r="J28" s="25" t="e">
        <f t="shared" si="5"/>
        <v>#DIV/0!</v>
      </c>
      <c r="K28" s="26" t="e">
        <f t="shared" si="2"/>
        <v>#DIV/0!</v>
      </c>
      <c r="L28" s="25" t="e">
        <f t="shared" si="3"/>
        <v>#DIV/0!</v>
      </c>
      <c r="M28" s="25" t="e">
        <f t="shared" si="4"/>
        <v>#DIV/0!</v>
      </c>
      <c r="N28" s="305">
        <v>5</v>
      </c>
      <c r="O28" s="306">
        <v>0</v>
      </c>
    </row>
    <row r="29" spans="4:19" x14ac:dyDescent="0.25">
      <c r="D29" s="12">
        <v>30</v>
      </c>
      <c r="E29" s="305">
        <v>0.6</v>
      </c>
      <c r="F29" s="6"/>
      <c r="G29" s="6"/>
      <c r="H29" s="6">
        <f t="shared" si="0"/>
        <v>0</v>
      </c>
      <c r="I29" s="25" t="e">
        <f t="shared" si="1"/>
        <v>#DIV/0!</v>
      </c>
      <c r="J29" s="25" t="e">
        <f t="shared" si="5"/>
        <v>#DIV/0!</v>
      </c>
      <c r="K29" s="26" t="e">
        <f t="shared" si="2"/>
        <v>#DIV/0!</v>
      </c>
      <c r="L29" s="25" t="e">
        <f t="shared" si="3"/>
        <v>#DIV/0!</v>
      </c>
      <c r="M29" s="25" t="e">
        <f t="shared" si="4"/>
        <v>#DIV/0!</v>
      </c>
      <c r="N29" s="305">
        <v>5</v>
      </c>
      <c r="O29" s="306">
        <v>0</v>
      </c>
    </row>
    <row r="30" spans="4:19" x14ac:dyDescent="0.25">
      <c r="D30" s="12">
        <v>50</v>
      </c>
      <c r="E30" s="305">
        <v>0.3</v>
      </c>
      <c r="F30" s="6"/>
      <c r="G30" s="6"/>
      <c r="H30" s="6">
        <f t="shared" si="0"/>
        <v>0</v>
      </c>
      <c r="I30" s="25" t="e">
        <f t="shared" si="1"/>
        <v>#DIV/0!</v>
      </c>
      <c r="J30" s="25" t="e">
        <f t="shared" si="5"/>
        <v>#DIV/0!</v>
      </c>
      <c r="K30" s="26" t="e">
        <f t="shared" si="2"/>
        <v>#DIV/0!</v>
      </c>
      <c r="L30" s="25" t="e">
        <f t="shared" si="3"/>
        <v>#DIV/0!</v>
      </c>
      <c r="M30" s="25" t="e">
        <f t="shared" si="4"/>
        <v>#DIV/0!</v>
      </c>
      <c r="N30" s="305">
        <v>5</v>
      </c>
      <c r="O30" s="306">
        <v>0</v>
      </c>
    </row>
    <row r="31" spans="4:19" x14ac:dyDescent="0.25">
      <c r="D31" s="12">
        <v>100</v>
      </c>
      <c r="E31" s="305">
        <v>0.15</v>
      </c>
      <c r="F31" s="6"/>
      <c r="G31" s="6"/>
      <c r="H31" s="6">
        <f t="shared" si="0"/>
        <v>0</v>
      </c>
      <c r="I31" s="25" t="e">
        <f t="shared" si="1"/>
        <v>#DIV/0!</v>
      </c>
      <c r="J31" s="25" t="e">
        <f t="shared" si="5"/>
        <v>#DIV/0!</v>
      </c>
      <c r="K31" s="26" t="e">
        <f t="shared" si="2"/>
        <v>#DIV/0!</v>
      </c>
      <c r="L31" s="25" t="e">
        <f t="shared" si="3"/>
        <v>#DIV/0!</v>
      </c>
      <c r="M31" s="25" t="e">
        <f t="shared" si="4"/>
        <v>#DIV/0!</v>
      </c>
      <c r="N31" s="305">
        <v>5</v>
      </c>
      <c r="O31" s="306">
        <v>0</v>
      </c>
      <c r="Q31" t="s">
        <v>100</v>
      </c>
      <c r="S31" t="s">
        <v>101</v>
      </c>
    </row>
    <row r="32" spans="4:19" x14ac:dyDescent="0.25">
      <c r="D32" s="12">
        <v>200</v>
      </c>
      <c r="E32" s="305">
        <v>7.3999999999999996E-2</v>
      </c>
      <c r="F32" s="6"/>
      <c r="G32" s="6"/>
      <c r="H32" s="6">
        <f t="shared" si="0"/>
        <v>0</v>
      </c>
      <c r="I32" s="25" t="e">
        <f t="shared" si="1"/>
        <v>#DIV/0!</v>
      </c>
      <c r="J32" s="25" t="e">
        <f t="shared" si="5"/>
        <v>#DIV/0!</v>
      </c>
      <c r="K32" s="26" t="e">
        <f>(J32/$H$13)*100</f>
        <v>#DIV/0!</v>
      </c>
      <c r="L32" s="25" t="e">
        <f t="shared" si="3"/>
        <v>#DIV/0!</v>
      </c>
      <c r="M32" s="25" t="e">
        <f t="shared" si="4"/>
        <v>#DIV/0!</v>
      </c>
      <c r="N32" s="305">
        <v>1</v>
      </c>
      <c r="O32" s="306">
        <v>0</v>
      </c>
      <c r="Q32" t="s">
        <v>102</v>
      </c>
      <c r="S32" t="s">
        <v>103</v>
      </c>
    </row>
    <row r="33" spans="4:15" ht="15.75" thickBot="1" x14ac:dyDescent="0.3">
      <c r="D33" s="13" t="s">
        <v>10</v>
      </c>
      <c r="E33" s="14">
        <v>0</v>
      </c>
      <c r="F33" s="15"/>
      <c r="G33" s="15"/>
      <c r="H33" s="15">
        <f t="shared" si="0"/>
        <v>0</v>
      </c>
      <c r="I33" s="28" t="e">
        <f t="shared" si="1"/>
        <v>#DIV/0!</v>
      </c>
      <c r="J33" s="28" t="e">
        <f t="shared" si="5"/>
        <v>#DIV/0!</v>
      </c>
      <c r="K33" s="27" t="e">
        <f>((J33+(H13-H15))/H13)*100</f>
        <v>#DIV/0!</v>
      </c>
      <c r="L33" s="28" t="e">
        <f>L32+K33</f>
        <v>#DIV/0!</v>
      </c>
      <c r="M33" s="28" t="e">
        <f t="shared" si="4"/>
        <v>#DIV/0!</v>
      </c>
      <c r="N33" s="14"/>
      <c r="O33" s="16"/>
    </row>
    <row r="34" spans="4:15" x14ac:dyDescent="0.25">
      <c r="D34" s="2"/>
      <c r="H34" s="29">
        <f>H22+H23+H24+H25+H26+H27+H28+H29+H30+H31+H32+H33</f>
        <v>0</v>
      </c>
      <c r="I34" s="43" t="e">
        <f>(1-(H34/H15))*100</f>
        <v>#DIV/0!</v>
      </c>
      <c r="J34" s="3" t="e">
        <f>SUM(J22:J33)</f>
        <v>#DIV/0!</v>
      </c>
      <c r="K34" s="30" t="e">
        <f>SUM(K22:K33)</f>
        <v>#DIV/0!</v>
      </c>
      <c r="L34" s="22"/>
    </row>
    <row r="35" spans="4:15" x14ac:dyDescent="0.25">
      <c r="D35" s="2"/>
    </row>
    <row r="36" spans="4:15" x14ac:dyDescent="0.25">
      <c r="D36" s="2"/>
      <c r="I36" s="2"/>
    </row>
    <row r="37" spans="4:15" x14ac:dyDescent="0.25">
      <c r="D37" s="2"/>
      <c r="E37" s="327" t="s">
        <v>31</v>
      </c>
      <c r="F37" s="327"/>
      <c r="G37" s="328" t="e">
        <f>(L26+L27+L28+L29+L30+L31)/100</f>
        <v>#DIV/0!</v>
      </c>
      <c r="H37" s="328"/>
      <c r="I37" s="328"/>
      <c r="J37" s="328"/>
    </row>
  </sheetData>
  <mergeCells count="17"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D17:G17"/>
    <mergeCell ref="H17:I17"/>
    <mergeCell ref="N19:O19"/>
    <mergeCell ref="N20:O20"/>
    <mergeCell ref="N21:O21"/>
    <mergeCell ref="E37:F37"/>
    <mergeCell ref="G37:J37"/>
  </mergeCells>
  <printOptions horizontalCentered="1" verticalCentered="1"/>
  <pageMargins left="0.23622047244094491" right="0.23622047244094491" top="0.27559055118110237" bottom="0.27559055118110237" header="0.19685039370078741" footer="0.23622047244094491"/>
  <pageSetup scale="5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C4:S93"/>
  <sheetViews>
    <sheetView topLeftCell="B13" zoomScale="90" zoomScaleNormal="90" workbookViewId="0">
      <selection activeCell="I31" sqref="I31"/>
    </sheetView>
  </sheetViews>
  <sheetFormatPr baseColWidth="10" defaultRowHeight="15" x14ac:dyDescent="0.25"/>
  <cols>
    <col min="4" max="4" width="8.5703125" bestFit="1" customWidth="1"/>
    <col min="5" max="5" width="10.42578125" bestFit="1" customWidth="1"/>
    <col min="6" max="6" width="9.7109375" customWidth="1"/>
    <col min="7" max="7" width="11.85546875" bestFit="1" customWidth="1"/>
    <col min="8" max="8" width="14.42578125" bestFit="1" customWidth="1"/>
    <col min="9" max="9" width="13.5703125" bestFit="1" customWidth="1"/>
    <col min="10" max="10" width="14.42578125" bestFit="1" customWidth="1"/>
    <col min="11" max="11" width="13.5703125" bestFit="1" customWidth="1"/>
    <col min="12" max="12" width="10.7109375" bestFit="1" customWidth="1"/>
    <col min="13" max="13" width="12.28515625" bestFit="1" customWidth="1"/>
    <col min="14" max="14" width="8.7109375" customWidth="1"/>
    <col min="15" max="15" width="10.42578125" customWidth="1"/>
  </cols>
  <sheetData>
    <row r="4" spans="4:14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</row>
    <row r="7" spans="4:14" x14ac:dyDescent="0.25">
      <c r="D7" s="19" t="s">
        <v>23</v>
      </c>
      <c r="E7" s="329" t="s">
        <v>29</v>
      </c>
      <c r="F7" s="329"/>
      <c r="G7" s="329"/>
      <c r="H7" s="329"/>
      <c r="I7" s="329"/>
    </row>
    <row r="9" spans="4:14" x14ac:dyDescent="0.25">
      <c r="D9" s="324" t="s">
        <v>24</v>
      </c>
      <c r="E9" s="324"/>
      <c r="F9" s="330" t="s">
        <v>57</v>
      </c>
      <c r="G9" s="330"/>
      <c r="H9" s="330"/>
      <c r="I9" s="330"/>
    </row>
    <row r="11" spans="4:14" x14ac:dyDescent="0.25">
      <c r="D11" s="324" t="s">
        <v>27</v>
      </c>
      <c r="E11" s="325"/>
      <c r="F11" s="331">
        <v>42256</v>
      </c>
      <c r="G11" s="331"/>
      <c r="H11" s="331"/>
      <c r="I11" s="331"/>
    </row>
    <row r="13" spans="4:14" x14ac:dyDescent="0.25">
      <c r="D13" s="324" t="s">
        <v>33</v>
      </c>
      <c r="E13" s="324"/>
      <c r="F13" s="324"/>
      <c r="G13" s="324"/>
      <c r="H13" s="334">
        <v>2332</v>
      </c>
      <c r="I13" s="334"/>
    </row>
    <row r="14" spans="4:14" x14ac:dyDescent="0.25">
      <c r="D14" s="131"/>
      <c r="E14" s="131"/>
      <c r="F14" s="131"/>
      <c r="G14" s="131"/>
      <c r="H14" s="24"/>
    </row>
    <row r="15" spans="4:14" x14ac:dyDescent="0.25">
      <c r="D15" s="324" t="s">
        <v>32</v>
      </c>
      <c r="E15" s="324"/>
      <c r="F15" s="324"/>
      <c r="G15" s="324"/>
      <c r="H15" s="334">
        <v>2230</v>
      </c>
      <c r="I15" s="334"/>
    </row>
    <row r="17" spans="4:15" ht="15.75" thickBot="1" x14ac:dyDescent="0.3"/>
    <row r="18" spans="4:15" ht="15.75" thickBot="1" x14ac:dyDescent="0.3">
      <c r="D18" s="45" t="s">
        <v>0</v>
      </c>
      <c r="E18" s="132" t="s">
        <v>1</v>
      </c>
      <c r="F18" s="132" t="s">
        <v>2</v>
      </c>
      <c r="G18" s="132" t="s">
        <v>2</v>
      </c>
      <c r="H18" s="132" t="s">
        <v>3</v>
      </c>
      <c r="I18" s="132" t="s">
        <v>4</v>
      </c>
      <c r="J18" s="132" t="s">
        <v>3</v>
      </c>
      <c r="K18" s="132" t="s">
        <v>5</v>
      </c>
      <c r="L18" s="132" t="s">
        <v>6</v>
      </c>
      <c r="M18" s="132" t="s">
        <v>5</v>
      </c>
      <c r="N18" s="332" t="s">
        <v>7</v>
      </c>
      <c r="O18" s="333"/>
    </row>
    <row r="19" spans="4:15" ht="24.75" customHeight="1" x14ac:dyDescent="0.25">
      <c r="D19" s="7" t="s">
        <v>8</v>
      </c>
      <c r="E19" s="128" t="s">
        <v>11</v>
      </c>
      <c r="F19" s="128" t="s">
        <v>12</v>
      </c>
      <c r="G19" s="47" t="s">
        <v>13</v>
      </c>
      <c r="H19" s="128" t="s">
        <v>14</v>
      </c>
      <c r="I19" s="128"/>
      <c r="J19" s="128" t="s">
        <v>15</v>
      </c>
      <c r="K19" s="128" t="s">
        <v>16</v>
      </c>
      <c r="L19" s="128" t="s">
        <v>17</v>
      </c>
      <c r="M19" s="128" t="s">
        <v>18</v>
      </c>
      <c r="N19" s="319" t="s">
        <v>19</v>
      </c>
      <c r="O19" s="320"/>
    </row>
    <row r="20" spans="4:15" x14ac:dyDescent="0.25">
      <c r="D20" s="9"/>
      <c r="E20" s="129"/>
      <c r="F20" s="129" t="s">
        <v>22</v>
      </c>
      <c r="G20" s="129" t="s">
        <v>22</v>
      </c>
      <c r="H20" s="129" t="s">
        <v>22</v>
      </c>
      <c r="I20" s="129"/>
      <c r="J20" s="129" t="s">
        <v>22</v>
      </c>
      <c r="K20" s="129" t="s">
        <v>21</v>
      </c>
      <c r="L20" s="129" t="s">
        <v>21</v>
      </c>
      <c r="M20" s="129" t="s">
        <v>21</v>
      </c>
      <c r="N20" s="321" t="s">
        <v>20</v>
      </c>
      <c r="O20" s="322"/>
    </row>
    <row r="21" spans="4:15" x14ac:dyDescent="0.25">
      <c r="D21" s="9" t="s">
        <v>50</v>
      </c>
      <c r="E21" s="129">
        <v>19</v>
      </c>
      <c r="F21" s="89">
        <v>690</v>
      </c>
      <c r="G21" s="89">
        <v>690</v>
      </c>
      <c r="H21" s="89">
        <f>G21-F21</f>
        <v>0</v>
      </c>
      <c r="I21" s="25">
        <f>(H21*$I$32)/100</f>
        <v>0</v>
      </c>
      <c r="J21" s="25">
        <f>H21+I21</f>
        <v>0</v>
      </c>
      <c r="K21" s="26">
        <f>(J21/$H$13)*100</f>
        <v>0</v>
      </c>
      <c r="L21" s="26">
        <f>K21</f>
        <v>0</v>
      </c>
      <c r="M21" s="25">
        <f t="shared" ref="M21" si="0">100-L21</f>
        <v>100</v>
      </c>
      <c r="N21" s="129">
        <v>100</v>
      </c>
      <c r="O21" s="130">
        <v>100</v>
      </c>
    </row>
    <row r="22" spans="4:15" x14ac:dyDescent="0.25">
      <c r="D22" s="10" t="s">
        <v>9</v>
      </c>
      <c r="E22" s="129">
        <v>12.7</v>
      </c>
      <c r="F22" s="6">
        <v>648</v>
      </c>
      <c r="G22" s="6">
        <v>1187</v>
      </c>
      <c r="H22" s="89">
        <f t="shared" ref="H22:H31" si="1">G22-F22</f>
        <v>539</v>
      </c>
      <c r="I22" s="25">
        <f t="shared" ref="I22:I31" si="2">(H22*$I$32)/100</f>
        <v>-0.24170403587440425</v>
      </c>
      <c r="J22" s="25">
        <f t="shared" ref="J22:J31" si="3">H22+I22</f>
        <v>538.75829596412564</v>
      </c>
      <c r="K22" s="26">
        <f t="shared" ref="K22:K30" si="4">(J22/$H$13)*100</f>
        <v>23.102842880108305</v>
      </c>
      <c r="L22" s="25">
        <f>L21+K22</f>
        <v>23.102842880108305</v>
      </c>
      <c r="M22" s="25">
        <f>100-L22</f>
        <v>76.897157119891688</v>
      </c>
      <c r="N22" s="129">
        <v>100</v>
      </c>
      <c r="O22" s="130">
        <v>90</v>
      </c>
    </row>
    <row r="23" spans="4:15" x14ac:dyDescent="0.25">
      <c r="D23" s="10" t="s">
        <v>37</v>
      </c>
      <c r="E23" s="129">
        <v>9.51</v>
      </c>
      <c r="F23" s="6">
        <v>484</v>
      </c>
      <c r="G23" s="6">
        <v>867</v>
      </c>
      <c r="H23" s="89">
        <f t="shared" si="1"/>
        <v>383</v>
      </c>
      <c r="I23" s="25">
        <f t="shared" si="2"/>
        <v>-0.1717488789237418</v>
      </c>
      <c r="J23" s="25">
        <f t="shared" si="3"/>
        <v>382.82825112107628</v>
      </c>
      <c r="K23" s="26">
        <f t="shared" si="4"/>
        <v>16.416305794214246</v>
      </c>
      <c r="L23" s="25">
        <f>L22+K23</f>
        <v>39.519148674322551</v>
      </c>
      <c r="M23" s="25">
        <f t="shared" ref="M23:M30" si="5">100-L23</f>
        <v>60.480851325677449</v>
      </c>
      <c r="N23" s="129">
        <v>70</v>
      </c>
      <c r="O23" s="130">
        <v>40</v>
      </c>
    </row>
    <row r="24" spans="4:15" x14ac:dyDescent="0.25">
      <c r="D24" s="12">
        <v>4</v>
      </c>
      <c r="E24" s="129">
        <v>4.76</v>
      </c>
      <c r="F24" s="6">
        <v>465</v>
      </c>
      <c r="G24" s="6">
        <v>1346</v>
      </c>
      <c r="H24" s="89">
        <f t="shared" si="1"/>
        <v>881</v>
      </c>
      <c r="I24" s="25">
        <f t="shared" si="2"/>
        <v>-0.39506726457393349</v>
      </c>
      <c r="J24" s="25">
        <f t="shared" si="3"/>
        <v>880.60493273542602</v>
      </c>
      <c r="K24" s="26">
        <f t="shared" si="4"/>
        <v>37.761789568414493</v>
      </c>
      <c r="L24" s="25">
        <f>L23+K24</f>
        <v>77.280938242737051</v>
      </c>
      <c r="M24" s="25">
        <f t="shared" si="5"/>
        <v>22.719061757262949</v>
      </c>
      <c r="N24" s="129">
        <v>15</v>
      </c>
      <c r="O24" s="130">
        <v>0</v>
      </c>
    </row>
    <row r="25" spans="4:15" x14ac:dyDescent="0.25">
      <c r="D25" s="12">
        <v>8</v>
      </c>
      <c r="E25" s="129">
        <v>2.38</v>
      </c>
      <c r="F25" s="6">
        <v>437</v>
      </c>
      <c r="G25" s="6">
        <v>717</v>
      </c>
      <c r="H25" s="89">
        <f t="shared" si="1"/>
        <v>280</v>
      </c>
      <c r="I25" s="25">
        <f t="shared" si="2"/>
        <v>-0.12556053811657364</v>
      </c>
      <c r="J25" s="25">
        <f t="shared" si="3"/>
        <v>279.87443946188341</v>
      </c>
      <c r="K25" s="26">
        <f t="shared" si="4"/>
        <v>12.001476820835482</v>
      </c>
      <c r="L25" s="25">
        <f t="shared" ref="L25:L31" si="6">L24+K25</f>
        <v>89.282415063572529</v>
      </c>
      <c r="M25" s="25">
        <f t="shared" si="5"/>
        <v>10.717584936427471</v>
      </c>
      <c r="N25" s="129">
        <v>5</v>
      </c>
      <c r="O25" s="130">
        <v>0</v>
      </c>
    </row>
    <row r="26" spans="4:15" x14ac:dyDescent="0.25">
      <c r="D26" s="12">
        <v>16</v>
      </c>
      <c r="E26" s="129">
        <v>1.19</v>
      </c>
      <c r="F26" s="6">
        <v>402</v>
      </c>
      <c r="G26" s="6">
        <v>469</v>
      </c>
      <c r="H26" s="89">
        <f t="shared" si="1"/>
        <v>67</v>
      </c>
      <c r="I26" s="25">
        <f t="shared" si="2"/>
        <v>-3.0044843049322978E-2</v>
      </c>
      <c r="J26" s="25">
        <f t="shared" si="3"/>
        <v>66.969955156950675</v>
      </c>
      <c r="K26" s="26">
        <f t="shared" si="4"/>
        <v>2.8717819535570612</v>
      </c>
      <c r="L26" s="25">
        <f t="shared" si="6"/>
        <v>92.15419701712959</v>
      </c>
      <c r="M26" s="25">
        <f t="shared" si="5"/>
        <v>7.8458029828704099</v>
      </c>
      <c r="N26" s="129">
        <v>5</v>
      </c>
      <c r="O26" s="130">
        <v>0</v>
      </c>
    </row>
    <row r="27" spans="4:15" x14ac:dyDescent="0.25">
      <c r="D27" s="12">
        <v>30</v>
      </c>
      <c r="E27" s="129">
        <v>0.6</v>
      </c>
      <c r="F27" s="6">
        <v>363</v>
      </c>
      <c r="G27" s="6">
        <v>387</v>
      </c>
      <c r="H27" s="89">
        <f t="shared" si="1"/>
        <v>24</v>
      </c>
      <c r="I27" s="25">
        <f t="shared" si="2"/>
        <v>-1.0762331838563455E-2</v>
      </c>
      <c r="J27" s="25">
        <f t="shared" si="3"/>
        <v>23.989237668161437</v>
      </c>
      <c r="K27" s="26">
        <f t="shared" si="4"/>
        <v>1.0286980132144699</v>
      </c>
      <c r="L27" s="25">
        <f t="shared" si="6"/>
        <v>93.182895030344056</v>
      </c>
      <c r="M27" s="25">
        <f t="shared" si="5"/>
        <v>6.8171049696559436</v>
      </c>
      <c r="N27" s="129">
        <v>5</v>
      </c>
      <c r="O27" s="130">
        <v>0</v>
      </c>
    </row>
    <row r="28" spans="4:15" x14ac:dyDescent="0.25">
      <c r="D28" s="12">
        <v>50</v>
      </c>
      <c r="E28" s="129">
        <v>0.3</v>
      </c>
      <c r="F28" s="6">
        <v>333</v>
      </c>
      <c r="G28" s="6">
        <v>354</v>
      </c>
      <c r="H28" s="89">
        <f t="shared" si="1"/>
        <v>21</v>
      </c>
      <c r="I28" s="25">
        <f t="shared" si="2"/>
        <v>-9.4170403587430229E-3</v>
      </c>
      <c r="J28" s="25">
        <f t="shared" si="3"/>
        <v>20.990582959641259</v>
      </c>
      <c r="K28" s="26">
        <f t="shared" si="4"/>
        <v>0.90011076156266112</v>
      </c>
      <c r="L28" s="25">
        <f t="shared" si="6"/>
        <v>94.083005791906714</v>
      </c>
      <c r="M28" s="25">
        <f t="shared" si="5"/>
        <v>5.9169942080932856</v>
      </c>
      <c r="N28" s="129">
        <v>5</v>
      </c>
      <c r="O28" s="130">
        <v>0</v>
      </c>
    </row>
    <row r="29" spans="4:15" x14ac:dyDescent="0.25">
      <c r="D29" s="12">
        <v>100</v>
      </c>
      <c r="E29" s="129">
        <v>0.15</v>
      </c>
      <c r="F29" s="6">
        <v>317</v>
      </c>
      <c r="G29" s="6">
        <v>338</v>
      </c>
      <c r="H29" s="89">
        <f t="shared" si="1"/>
        <v>21</v>
      </c>
      <c r="I29" s="25">
        <f t="shared" si="2"/>
        <v>-9.4170403587430229E-3</v>
      </c>
      <c r="J29" s="25">
        <f t="shared" si="3"/>
        <v>20.990582959641259</v>
      </c>
      <c r="K29" s="26">
        <f t="shared" si="4"/>
        <v>0.90011076156266112</v>
      </c>
      <c r="L29" s="25">
        <f t="shared" si="6"/>
        <v>94.983116553469372</v>
      </c>
      <c r="M29" s="25">
        <f t="shared" si="5"/>
        <v>5.0168834465306276</v>
      </c>
      <c r="N29" s="129">
        <v>5</v>
      </c>
      <c r="O29" s="130">
        <v>0</v>
      </c>
    </row>
    <row r="30" spans="4:15" x14ac:dyDescent="0.25">
      <c r="D30" s="12">
        <v>200</v>
      </c>
      <c r="E30" s="129">
        <v>7.3999999999999996E-2</v>
      </c>
      <c r="F30" s="6">
        <v>461</v>
      </c>
      <c r="G30" s="6">
        <v>475</v>
      </c>
      <c r="H30" s="89">
        <f t="shared" si="1"/>
        <v>14</v>
      </c>
      <c r="I30" s="25">
        <f t="shared" si="2"/>
        <v>-6.2780269058286819E-3</v>
      </c>
      <c r="J30" s="25">
        <f t="shared" si="3"/>
        <v>13.993721973094171</v>
      </c>
      <c r="K30" s="26">
        <f t="shared" si="4"/>
        <v>0.60007384104177408</v>
      </c>
      <c r="L30" s="25">
        <f t="shared" si="6"/>
        <v>95.583190394511149</v>
      </c>
      <c r="M30" s="25">
        <f t="shared" si="5"/>
        <v>4.4168096054888508</v>
      </c>
      <c r="N30" s="129">
        <v>1</v>
      </c>
      <c r="O30" s="130">
        <v>0</v>
      </c>
    </row>
    <row r="31" spans="4:15" ht="15.75" thickBot="1" x14ac:dyDescent="0.3">
      <c r="D31" s="13" t="s">
        <v>10</v>
      </c>
      <c r="E31" s="14">
        <v>0</v>
      </c>
      <c r="F31" s="15">
        <v>347</v>
      </c>
      <c r="G31" s="15">
        <v>348</v>
      </c>
      <c r="H31" s="96">
        <f t="shared" si="1"/>
        <v>1</v>
      </c>
      <c r="I31" s="28">
        <f t="shared" si="2"/>
        <v>-4.4843049327347728E-4</v>
      </c>
      <c r="J31" s="28">
        <f t="shared" si="3"/>
        <v>0.99955156950672652</v>
      </c>
      <c r="K31" s="27">
        <f>((J31+(H13-H15))/H13)*100</f>
        <v>4.4167903760508889</v>
      </c>
      <c r="L31" s="28">
        <f t="shared" si="6"/>
        <v>99.999980770562033</v>
      </c>
      <c r="M31" s="28">
        <f>100-L31</f>
        <v>1.9229437967283047E-5</v>
      </c>
      <c r="N31" s="14"/>
      <c r="O31" s="16"/>
    </row>
    <row r="32" spans="4:15" x14ac:dyDescent="0.25">
      <c r="D32" s="2"/>
      <c r="H32" s="29">
        <f>H22+H23+H24+H25+H26+H27+H28+H29+H30+H31+H21</f>
        <v>2231</v>
      </c>
      <c r="I32" s="43">
        <f>(1-(H32/H15))*100</f>
        <v>-4.4843049327347728E-2</v>
      </c>
      <c r="J32" s="3">
        <f>SUM(J21:J31)</f>
        <v>2229.9995515695073</v>
      </c>
      <c r="K32" s="30">
        <f>SUM(K21:K31)</f>
        <v>99.999980770562033</v>
      </c>
      <c r="L32" s="22"/>
    </row>
    <row r="33" spans="4:10" ht="15.75" thickBot="1" x14ac:dyDescent="0.3">
      <c r="D33" s="2"/>
      <c r="J33" s="22"/>
    </row>
    <row r="34" spans="4:10" ht="15.75" thickBot="1" x14ac:dyDescent="0.3">
      <c r="D34" s="134"/>
      <c r="E34" s="117" t="s">
        <v>66</v>
      </c>
      <c r="F34" s="117" t="s">
        <v>67</v>
      </c>
      <c r="G34" s="116" t="s">
        <v>68</v>
      </c>
      <c r="H34" s="137"/>
      <c r="I34" s="137"/>
      <c r="J34" s="137"/>
    </row>
    <row r="35" spans="4:10" x14ac:dyDescent="0.25">
      <c r="D35" s="91"/>
      <c r="E35" s="118" t="s">
        <v>60</v>
      </c>
      <c r="F35" s="118">
        <v>10</v>
      </c>
      <c r="G35" s="124">
        <v>2.0888800000000001</v>
      </c>
      <c r="H35" t="s">
        <v>64</v>
      </c>
    </row>
    <row r="36" spans="4:10" ht="15" customHeight="1" x14ac:dyDescent="0.25">
      <c r="D36" s="134"/>
      <c r="E36" s="119" t="s">
        <v>69</v>
      </c>
      <c r="F36" s="119">
        <v>30</v>
      </c>
      <c r="G36" s="138">
        <v>5.68</v>
      </c>
      <c r="H36" t="s">
        <v>65</v>
      </c>
    </row>
    <row r="37" spans="4:10" ht="15.75" customHeight="1" thickBot="1" x14ac:dyDescent="0.3">
      <c r="E37" s="120" t="s">
        <v>59</v>
      </c>
      <c r="F37" s="120">
        <v>60</v>
      </c>
      <c r="G37" s="139">
        <v>9.4499999999999993</v>
      </c>
      <c r="H37" t="s">
        <v>87</v>
      </c>
    </row>
    <row r="39" spans="4:10" x14ac:dyDescent="0.25">
      <c r="D39" s="94"/>
      <c r="E39" s="94"/>
      <c r="F39" s="94"/>
      <c r="G39" s="94"/>
      <c r="I39" s="133"/>
      <c r="J39" s="93"/>
    </row>
    <row r="40" spans="4:10" x14ac:dyDescent="0.25">
      <c r="D40" s="341" t="s">
        <v>58</v>
      </c>
      <c r="E40" s="92" t="s">
        <v>59</v>
      </c>
      <c r="F40" s="94"/>
      <c r="G40" s="94"/>
      <c r="H40" s="97">
        <f>G37</f>
        <v>9.4499999999999993</v>
      </c>
      <c r="I40" s="342">
        <f>H40/H41</f>
        <v>4.5239554210868977</v>
      </c>
      <c r="J40" s="93"/>
    </row>
    <row r="41" spans="4:10" x14ac:dyDescent="0.25">
      <c r="D41" s="341"/>
      <c r="E41" s="93" t="s">
        <v>60</v>
      </c>
      <c r="F41" s="94"/>
      <c r="G41" s="94"/>
      <c r="H41" s="44">
        <f>G35</f>
        <v>2.0888800000000001</v>
      </c>
      <c r="I41" s="342"/>
      <c r="J41" s="93"/>
    </row>
    <row r="42" spans="4:10" x14ac:dyDescent="0.25">
      <c r="D42" s="22"/>
      <c r="F42" s="94"/>
      <c r="G42" s="94"/>
      <c r="H42" s="2"/>
      <c r="I42" s="98"/>
      <c r="J42" s="93"/>
    </row>
    <row r="43" spans="4:10" x14ac:dyDescent="0.25">
      <c r="D43" s="341" t="s">
        <v>61</v>
      </c>
      <c r="E43" s="92" t="s">
        <v>62</v>
      </c>
      <c r="F43" s="94"/>
      <c r="G43" s="94"/>
      <c r="H43" s="97">
        <f>(G36*G36)</f>
        <v>32.2624</v>
      </c>
      <c r="I43" s="343">
        <f>H43/H44</f>
        <v>1.6343737227655881</v>
      </c>
      <c r="J43" s="93"/>
    </row>
    <row r="44" spans="4:10" x14ac:dyDescent="0.25">
      <c r="D44" s="341"/>
      <c r="E44" s="93" t="s">
        <v>63</v>
      </c>
      <c r="F44" s="94"/>
      <c r="G44" s="94"/>
      <c r="H44" s="44">
        <f>(G37*G35)</f>
        <v>19.739916000000001</v>
      </c>
      <c r="I44" s="343"/>
      <c r="J44" s="93"/>
    </row>
    <row r="46" spans="4:10" x14ac:dyDescent="0.25">
      <c r="D46" s="99" t="s">
        <v>70</v>
      </c>
      <c r="E46" s="93" t="str">
        <f>IF(I40&lt;4,"GP","GW")</f>
        <v>GW</v>
      </c>
    </row>
    <row r="49" spans="4:15" x14ac:dyDescent="0.25">
      <c r="E49" s="323" t="s">
        <v>28</v>
      </c>
      <c r="F49" s="323"/>
      <c r="G49" s="323"/>
      <c r="H49" s="323"/>
      <c r="I49" s="323"/>
      <c r="J49" s="323"/>
      <c r="K49" s="323"/>
      <c r="L49" s="323"/>
      <c r="M49" s="323"/>
      <c r="N49" s="323"/>
    </row>
    <row r="52" spans="4:15" x14ac:dyDescent="0.25">
      <c r="D52" s="19" t="s">
        <v>23</v>
      </c>
      <c r="E52" s="329" t="s">
        <v>29</v>
      </c>
      <c r="F52" s="329"/>
      <c r="G52" s="329"/>
      <c r="H52" s="329"/>
      <c r="I52" s="329"/>
    </row>
    <row r="54" spans="4:15" x14ac:dyDescent="0.25">
      <c r="D54" s="324" t="s">
        <v>24</v>
      </c>
      <c r="E54" s="324"/>
      <c r="F54" s="330" t="s">
        <v>56</v>
      </c>
      <c r="G54" s="330"/>
      <c r="H54" s="330"/>
      <c r="I54" s="330"/>
    </row>
    <row r="56" spans="4:15" x14ac:dyDescent="0.25">
      <c r="D56" s="324" t="s">
        <v>27</v>
      </c>
      <c r="E56" s="325"/>
      <c r="F56" s="331">
        <v>42256</v>
      </c>
      <c r="G56" s="331"/>
      <c r="H56" s="331"/>
      <c r="I56" s="331"/>
    </row>
    <row r="58" spans="4:15" x14ac:dyDescent="0.25">
      <c r="D58" s="324" t="s">
        <v>33</v>
      </c>
      <c r="E58" s="324"/>
      <c r="F58" s="324"/>
      <c r="G58" s="324"/>
      <c r="H58" s="334">
        <v>3449</v>
      </c>
      <c r="I58" s="334"/>
    </row>
    <row r="59" spans="4:15" x14ac:dyDescent="0.25">
      <c r="D59" s="131"/>
      <c r="E59" s="131"/>
      <c r="F59" s="131"/>
      <c r="G59" s="131"/>
      <c r="H59" s="24"/>
    </row>
    <row r="60" spans="4:15" x14ac:dyDescent="0.25">
      <c r="D60" s="324" t="s">
        <v>32</v>
      </c>
      <c r="E60" s="324"/>
      <c r="F60" s="324"/>
      <c r="G60" s="324"/>
      <c r="H60" s="334">
        <v>3411</v>
      </c>
      <c r="I60" s="334"/>
    </row>
    <row r="62" spans="4:15" ht="15.75" thickBot="1" x14ac:dyDescent="0.3"/>
    <row r="63" spans="4:15" ht="15.75" thickBot="1" x14ac:dyDescent="0.3">
      <c r="D63" s="45" t="s">
        <v>0</v>
      </c>
      <c r="E63" s="132" t="s">
        <v>1</v>
      </c>
      <c r="F63" s="132" t="s">
        <v>2</v>
      </c>
      <c r="G63" s="132" t="s">
        <v>2</v>
      </c>
      <c r="H63" s="132" t="s">
        <v>3</v>
      </c>
      <c r="I63" s="132" t="s">
        <v>4</v>
      </c>
      <c r="J63" s="132" t="s">
        <v>3</v>
      </c>
      <c r="K63" s="132" t="s">
        <v>5</v>
      </c>
      <c r="L63" s="132" t="s">
        <v>6</v>
      </c>
      <c r="M63" s="132" t="s">
        <v>5</v>
      </c>
      <c r="N63" s="339" t="s">
        <v>7</v>
      </c>
      <c r="O63" s="340"/>
    </row>
    <row r="64" spans="4:15" x14ac:dyDescent="0.25">
      <c r="D64" s="7" t="s">
        <v>8</v>
      </c>
      <c r="E64" s="128" t="s">
        <v>11</v>
      </c>
      <c r="F64" s="128" t="s">
        <v>12</v>
      </c>
      <c r="G64" s="47" t="s">
        <v>13</v>
      </c>
      <c r="H64" s="128" t="s">
        <v>14</v>
      </c>
      <c r="I64" s="128"/>
      <c r="J64" s="128" t="s">
        <v>15</v>
      </c>
      <c r="K64" s="128" t="s">
        <v>16</v>
      </c>
      <c r="L64" s="128" t="s">
        <v>17</v>
      </c>
      <c r="M64" s="128" t="s">
        <v>18</v>
      </c>
      <c r="N64" s="335" t="s">
        <v>19</v>
      </c>
      <c r="O64" s="336"/>
    </row>
    <row r="65" spans="4:15" x14ac:dyDescent="0.25">
      <c r="D65" s="9"/>
      <c r="E65" s="129"/>
      <c r="F65" s="129" t="s">
        <v>22</v>
      </c>
      <c r="G65" s="129" t="s">
        <v>22</v>
      </c>
      <c r="H65" s="129" t="s">
        <v>22</v>
      </c>
      <c r="I65" s="129"/>
      <c r="J65" s="129" t="s">
        <v>22</v>
      </c>
      <c r="K65" s="129" t="s">
        <v>21</v>
      </c>
      <c r="L65" s="129" t="s">
        <v>21</v>
      </c>
      <c r="M65" s="129" t="s">
        <v>21</v>
      </c>
      <c r="N65" s="337" t="s">
        <v>20</v>
      </c>
      <c r="O65" s="338"/>
    </row>
    <row r="66" spans="4:15" x14ac:dyDescent="0.25">
      <c r="D66" s="90">
        <v>1.5</v>
      </c>
      <c r="E66" s="129">
        <v>38.1</v>
      </c>
      <c r="F66" s="89">
        <v>662</v>
      </c>
      <c r="G66" s="89">
        <v>662</v>
      </c>
      <c r="H66" s="89">
        <f t="shared" ref="H66:H78" si="7">G66-F66</f>
        <v>0</v>
      </c>
      <c r="I66" s="25">
        <f t="shared" ref="I66:I78" si="8">(H66*$I$79)/100</f>
        <v>0</v>
      </c>
      <c r="J66" s="25">
        <f>H66+I66</f>
        <v>0</v>
      </c>
      <c r="K66" s="26">
        <f t="shared" ref="K66:K78" si="9">(J66/$H$58)*100</f>
        <v>0</v>
      </c>
      <c r="L66" s="26">
        <f>K66</f>
        <v>0</v>
      </c>
      <c r="M66" s="25">
        <f t="shared" ref="M66:M78" si="10">100-L66</f>
        <v>100</v>
      </c>
      <c r="N66" s="129">
        <v>100</v>
      </c>
      <c r="O66" s="130">
        <v>100</v>
      </c>
    </row>
    <row r="67" spans="4:15" x14ac:dyDescent="0.25">
      <c r="D67" s="9">
        <v>1</v>
      </c>
      <c r="E67" s="129">
        <v>25.4</v>
      </c>
      <c r="F67" s="89">
        <v>666.5</v>
      </c>
      <c r="G67" s="89">
        <v>666.5</v>
      </c>
      <c r="H67" s="89">
        <f t="shared" si="7"/>
        <v>0</v>
      </c>
      <c r="I67" s="25">
        <f t="shared" si="8"/>
        <v>0</v>
      </c>
      <c r="J67" s="25">
        <f t="shared" ref="J67:J78" si="11">H67+I67</f>
        <v>0</v>
      </c>
      <c r="K67" s="26">
        <f t="shared" si="9"/>
        <v>0</v>
      </c>
      <c r="L67" s="26">
        <f t="shared" ref="L67:L78" si="12">L66+K67</f>
        <v>0</v>
      </c>
      <c r="M67" s="25">
        <f t="shared" si="10"/>
        <v>100</v>
      </c>
      <c r="N67" s="129">
        <v>100</v>
      </c>
      <c r="O67" s="130">
        <v>90</v>
      </c>
    </row>
    <row r="68" spans="4:15" x14ac:dyDescent="0.25">
      <c r="D68" s="9" t="s">
        <v>50</v>
      </c>
      <c r="E68" s="129">
        <v>19</v>
      </c>
      <c r="F68" s="89">
        <v>588.5</v>
      </c>
      <c r="G68" s="89">
        <v>2735.5</v>
      </c>
      <c r="H68" s="89">
        <f t="shared" si="7"/>
        <v>2147</v>
      </c>
      <c r="I68" s="25">
        <f t="shared" si="8"/>
        <v>-1.8883025505714681</v>
      </c>
      <c r="J68" s="25">
        <f t="shared" si="11"/>
        <v>2145.1116974494284</v>
      </c>
      <c r="K68" s="26">
        <f t="shared" si="9"/>
        <v>62.195178238603319</v>
      </c>
      <c r="L68" s="26">
        <f t="shared" si="12"/>
        <v>62.195178238603319</v>
      </c>
      <c r="M68" s="25">
        <f t="shared" si="10"/>
        <v>37.804821761396681</v>
      </c>
      <c r="N68" s="129">
        <v>55</v>
      </c>
      <c r="O68" s="130">
        <v>20</v>
      </c>
    </row>
    <row r="69" spans="4:15" x14ac:dyDescent="0.25">
      <c r="D69" s="10" t="s">
        <v>9</v>
      </c>
      <c r="E69" s="129">
        <v>12.7</v>
      </c>
      <c r="F69" s="6">
        <v>714</v>
      </c>
      <c r="G69" s="6">
        <v>1959</v>
      </c>
      <c r="H69" s="89">
        <f t="shared" si="7"/>
        <v>1245</v>
      </c>
      <c r="I69" s="25">
        <f t="shared" si="8"/>
        <v>-1.09498680738774</v>
      </c>
      <c r="J69" s="25">
        <f t="shared" si="11"/>
        <v>1243.9050131926122</v>
      </c>
      <c r="K69" s="26">
        <f t="shared" si="9"/>
        <v>36.065671591551528</v>
      </c>
      <c r="L69" s="26">
        <f t="shared" si="12"/>
        <v>98.260849830154854</v>
      </c>
      <c r="M69" s="25">
        <f t="shared" si="10"/>
        <v>1.7391501698451464</v>
      </c>
      <c r="N69" s="129">
        <v>10</v>
      </c>
      <c r="O69" s="130">
        <v>0</v>
      </c>
    </row>
    <row r="70" spans="4:15" x14ac:dyDescent="0.25">
      <c r="D70" s="10">
        <v>4</v>
      </c>
      <c r="E70" s="129">
        <v>9.51</v>
      </c>
      <c r="F70" s="6">
        <v>692</v>
      </c>
      <c r="G70" s="6">
        <v>705</v>
      </c>
      <c r="H70" s="89">
        <f t="shared" si="7"/>
        <v>13</v>
      </c>
      <c r="I70" s="25">
        <f t="shared" si="8"/>
        <v>-1.1433597185574795E-2</v>
      </c>
      <c r="J70" s="25">
        <f t="shared" si="11"/>
        <v>12.988566402814426</v>
      </c>
      <c r="K70" s="26">
        <f t="shared" si="9"/>
        <v>0.37658934191981519</v>
      </c>
      <c r="L70" s="26">
        <f t="shared" si="12"/>
        <v>98.637439172074664</v>
      </c>
      <c r="M70" s="25">
        <f t="shared" si="10"/>
        <v>1.3625608279253356</v>
      </c>
      <c r="N70" s="129">
        <v>5</v>
      </c>
      <c r="O70" s="130">
        <v>0</v>
      </c>
    </row>
    <row r="71" spans="4:15" x14ac:dyDescent="0.25">
      <c r="D71" s="12">
        <v>4</v>
      </c>
      <c r="E71" s="129">
        <v>4.76</v>
      </c>
      <c r="F71" s="6">
        <v>531</v>
      </c>
      <c r="G71" s="6">
        <v>535</v>
      </c>
      <c r="H71" s="89">
        <f t="shared" si="7"/>
        <v>4</v>
      </c>
      <c r="I71" s="25">
        <f t="shared" si="8"/>
        <v>-3.5180299032537832E-3</v>
      </c>
      <c r="J71" s="25">
        <f t="shared" si="11"/>
        <v>3.9964819700967462</v>
      </c>
      <c r="K71" s="26">
        <f t="shared" si="9"/>
        <v>0.11587364366763545</v>
      </c>
      <c r="L71" s="26">
        <f t="shared" si="12"/>
        <v>98.753312815742305</v>
      </c>
      <c r="M71" s="25">
        <f t="shared" si="10"/>
        <v>1.246687184257695</v>
      </c>
      <c r="N71" s="129">
        <v>5</v>
      </c>
      <c r="O71" s="130">
        <v>0</v>
      </c>
    </row>
    <row r="72" spans="4:15" x14ac:dyDescent="0.25">
      <c r="D72" s="12">
        <v>8</v>
      </c>
      <c r="E72" s="129">
        <v>2.38</v>
      </c>
      <c r="F72" s="6">
        <v>542.5</v>
      </c>
      <c r="G72" s="6">
        <v>543.5</v>
      </c>
      <c r="H72" s="89">
        <f t="shared" si="7"/>
        <v>1</v>
      </c>
      <c r="I72" s="25">
        <f t="shared" si="8"/>
        <v>-8.7950747581344579E-4</v>
      </c>
      <c r="J72" s="25">
        <f t="shared" si="11"/>
        <v>0.99912049252418655</v>
      </c>
      <c r="K72" s="26">
        <f t="shared" si="9"/>
        <v>2.8968410916908861E-2</v>
      </c>
      <c r="L72" s="26">
        <f t="shared" si="12"/>
        <v>98.782281226659208</v>
      </c>
      <c r="M72" s="25">
        <f t="shared" si="10"/>
        <v>1.2177187733407919</v>
      </c>
      <c r="N72" s="129">
        <v>5</v>
      </c>
      <c r="O72" s="130">
        <v>0</v>
      </c>
    </row>
    <row r="73" spans="4:15" x14ac:dyDescent="0.25">
      <c r="D73" s="12">
        <v>16</v>
      </c>
      <c r="E73" s="129">
        <v>1.19</v>
      </c>
      <c r="F73" s="6">
        <v>523</v>
      </c>
      <c r="G73" s="6">
        <v>524</v>
      </c>
      <c r="H73" s="89">
        <f t="shared" si="7"/>
        <v>1</v>
      </c>
      <c r="I73" s="25">
        <f t="shared" si="8"/>
        <v>-8.7950747581344579E-4</v>
      </c>
      <c r="J73" s="25">
        <f t="shared" si="11"/>
        <v>0.99912049252418655</v>
      </c>
      <c r="K73" s="26">
        <f t="shared" si="9"/>
        <v>2.8968410916908861E-2</v>
      </c>
      <c r="L73" s="26">
        <f t="shared" si="12"/>
        <v>98.811249637576111</v>
      </c>
      <c r="M73" s="25">
        <f t="shared" si="10"/>
        <v>1.1887503624238889</v>
      </c>
      <c r="N73" s="129">
        <v>5</v>
      </c>
      <c r="O73" s="130">
        <v>0</v>
      </c>
    </row>
    <row r="74" spans="4:15" x14ac:dyDescent="0.25">
      <c r="D74" s="12">
        <v>30</v>
      </c>
      <c r="E74" s="129">
        <v>0.6</v>
      </c>
      <c r="F74" s="6">
        <v>503.5</v>
      </c>
      <c r="G74" s="6">
        <v>504</v>
      </c>
      <c r="H74" s="89">
        <f t="shared" si="7"/>
        <v>0.5</v>
      </c>
      <c r="I74" s="25">
        <f t="shared" si="8"/>
        <v>-4.397537379067229E-4</v>
      </c>
      <c r="J74" s="25">
        <f t="shared" si="11"/>
        <v>0.49956024626209328</v>
      </c>
      <c r="K74" s="26">
        <f t="shared" si="9"/>
        <v>1.4484205458454431E-2</v>
      </c>
      <c r="L74" s="26">
        <f t="shared" si="12"/>
        <v>98.82573384303457</v>
      </c>
      <c r="M74" s="25">
        <f t="shared" si="10"/>
        <v>1.1742661569654302</v>
      </c>
      <c r="N74" s="129">
        <v>5</v>
      </c>
      <c r="O74" s="130">
        <v>0</v>
      </c>
    </row>
    <row r="75" spans="4:15" x14ac:dyDescent="0.25">
      <c r="D75" s="12">
        <v>50</v>
      </c>
      <c r="E75" s="129">
        <v>0.3</v>
      </c>
      <c r="F75" s="6">
        <v>471.5</v>
      </c>
      <c r="G75" s="6">
        <v>472</v>
      </c>
      <c r="H75" s="89">
        <f t="shared" si="7"/>
        <v>0.5</v>
      </c>
      <c r="I75" s="25">
        <f t="shared" si="8"/>
        <v>-4.397537379067229E-4</v>
      </c>
      <c r="J75" s="25">
        <f t="shared" si="11"/>
        <v>0.49956024626209328</v>
      </c>
      <c r="K75" s="26">
        <f t="shared" si="9"/>
        <v>1.4484205458454431E-2</v>
      </c>
      <c r="L75" s="26">
        <f t="shared" si="12"/>
        <v>98.840218048493028</v>
      </c>
      <c r="M75" s="25">
        <f t="shared" si="10"/>
        <v>1.1597819515069716</v>
      </c>
      <c r="N75" s="129">
        <v>5</v>
      </c>
      <c r="O75" s="130">
        <v>0</v>
      </c>
    </row>
    <row r="76" spans="4:15" x14ac:dyDescent="0.25">
      <c r="D76" s="12">
        <v>100</v>
      </c>
      <c r="E76" s="129">
        <v>0.15</v>
      </c>
      <c r="F76" s="6">
        <v>421</v>
      </c>
      <c r="G76" s="6">
        <v>421.5</v>
      </c>
      <c r="H76" s="89">
        <f t="shared" si="7"/>
        <v>0.5</v>
      </c>
      <c r="I76" s="25">
        <f t="shared" si="8"/>
        <v>-4.397537379067229E-4</v>
      </c>
      <c r="J76" s="25">
        <f t="shared" si="11"/>
        <v>0.49956024626209328</v>
      </c>
      <c r="K76" s="26">
        <f t="shared" si="9"/>
        <v>1.4484205458454431E-2</v>
      </c>
      <c r="L76" s="26">
        <f t="shared" si="12"/>
        <v>98.854702253951487</v>
      </c>
      <c r="M76" s="25">
        <f t="shared" si="10"/>
        <v>1.145297746048513</v>
      </c>
      <c r="N76" s="129">
        <v>5</v>
      </c>
      <c r="O76" s="130">
        <v>0</v>
      </c>
    </row>
    <row r="77" spans="4:15" x14ac:dyDescent="0.25">
      <c r="D77" s="12">
        <v>200</v>
      </c>
      <c r="E77" s="129">
        <v>7.3999999999999996E-2</v>
      </c>
      <c r="F77" s="6">
        <v>368</v>
      </c>
      <c r="G77" s="6">
        <v>368.5</v>
      </c>
      <c r="H77" s="89">
        <f t="shared" si="7"/>
        <v>0.5</v>
      </c>
      <c r="I77" s="25">
        <f t="shared" si="8"/>
        <v>-4.397537379067229E-4</v>
      </c>
      <c r="J77" s="25">
        <f t="shared" si="11"/>
        <v>0.49956024626209328</v>
      </c>
      <c r="K77" s="26">
        <f t="shared" si="9"/>
        <v>1.4484205458454431E-2</v>
      </c>
      <c r="L77" s="26">
        <f t="shared" si="12"/>
        <v>98.869186459409946</v>
      </c>
      <c r="M77" s="25">
        <f t="shared" si="10"/>
        <v>1.1308135405900543</v>
      </c>
      <c r="N77" s="129">
        <v>1</v>
      </c>
      <c r="O77" s="130">
        <v>0</v>
      </c>
    </row>
    <row r="78" spans="4:15" ht="15.75" thickBot="1" x14ac:dyDescent="0.3">
      <c r="D78" s="13" t="s">
        <v>10</v>
      </c>
      <c r="E78" s="14">
        <v>0</v>
      </c>
      <c r="F78" s="15">
        <v>416.5</v>
      </c>
      <c r="G78" s="15">
        <v>417.5</v>
      </c>
      <c r="H78" s="96">
        <f t="shared" si="7"/>
        <v>1</v>
      </c>
      <c r="I78" s="28">
        <f t="shared" si="8"/>
        <v>-8.7950747581344579E-4</v>
      </c>
      <c r="J78" s="28">
        <f t="shared" si="11"/>
        <v>0.99912049252418655</v>
      </c>
      <c r="K78" s="27">
        <f t="shared" si="9"/>
        <v>2.8968410916908861E-2</v>
      </c>
      <c r="L78" s="27">
        <f t="shared" si="12"/>
        <v>98.898154870326849</v>
      </c>
      <c r="M78" s="28">
        <f t="shared" si="10"/>
        <v>1.1018451296731513</v>
      </c>
      <c r="N78" s="14"/>
      <c r="O78" s="16"/>
    </row>
    <row r="79" spans="4:15" x14ac:dyDescent="0.25">
      <c r="D79" s="2"/>
      <c r="H79" s="29">
        <f>H69+H70+H71+H72+H73+H74+H75+H76+H77+H78+H68+H66+H67</f>
        <v>3414</v>
      </c>
      <c r="I79" s="43">
        <f>(1-(H79/H60))*100</f>
        <v>-8.7950747581344579E-2</v>
      </c>
      <c r="J79" s="3">
        <f>SUM(J66:J78)</f>
        <v>3410.9973614775727</v>
      </c>
      <c r="K79" s="30">
        <f>SUM(K66:K78)</f>
        <v>98.898154870326849</v>
      </c>
      <c r="L79" s="22"/>
    </row>
    <row r="80" spans="4:15" ht="15.75" thickBot="1" x14ac:dyDescent="0.3">
      <c r="D80" s="2"/>
    </row>
    <row r="81" spans="3:19" ht="15.75" thickBot="1" x14ac:dyDescent="0.3">
      <c r="D81" s="134"/>
      <c r="E81" s="115" t="s">
        <v>66</v>
      </c>
      <c r="F81" s="115" t="s">
        <v>67</v>
      </c>
      <c r="G81" s="116" t="s">
        <v>68</v>
      </c>
    </row>
    <row r="82" spans="3:19" x14ac:dyDescent="0.25">
      <c r="D82" s="91"/>
      <c r="E82" s="118" t="s">
        <v>60</v>
      </c>
      <c r="F82" s="121">
        <v>10</v>
      </c>
      <c r="G82" s="125">
        <v>14.143000000000001</v>
      </c>
      <c r="H82" t="s">
        <v>64</v>
      </c>
    </row>
    <row r="83" spans="3:19" ht="15" customHeight="1" x14ac:dyDescent="0.25">
      <c r="C83" s="22"/>
      <c r="D83" s="22"/>
      <c r="E83" s="119" t="s">
        <v>69</v>
      </c>
      <c r="F83" s="122">
        <v>30</v>
      </c>
      <c r="G83" s="126">
        <v>17.637</v>
      </c>
      <c r="H83" t="s">
        <v>65</v>
      </c>
    </row>
    <row r="84" spans="3:19" ht="15.75" customHeight="1" thickBot="1" x14ac:dyDescent="0.3">
      <c r="E84" s="120" t="s">
        <v>59</v>
      </c>
      <c r="F84" s="123">
        <v>60</v>
      </c>
      <c r="G84" s="127">
        <v>21.28</v>
      </c>
    </row>
    <row r="86" spans="3:19" x14ac:dyDescent="0.25">
      <c r="D86" s="94"/>
      <c r="E86" s="94"/>
      <c r="F86" s="94"/>
      <c r="G86" s="94"/>
      <c r="I86" s="133"/>
      <c r="J86" s="93"/>
    </row>
    <row r="87" spans="3:19" x14ac:dyDescent="0.25">
      <c r="D87" s="341" t="s">
        <v>58</v>
      </c>
      <c r="E87" s="92" t="s">
        <v>59</v>
      </c>
      <c r="F87" s="94"/>
      <c r="G87" s="94"/>
      <c r="H87" s="97">
        <f>G84</f>
        <v>21.28</v>
      </c>
      <c r="I87" s="342">
        <f>H87/H88</f>
        <v>1.504631266350845</v>
      </c>
      <c r="J87" s="93"/>
    </row>
    <row r="88" spans="3:19" x14ac:dyDescent="0.25">
      <c r="D88" s="341"/>
      <c r="E88" s="93" t="s">
        <v>60</v>
      </c>
      <c r="F88" s="94"/>
      <c r="G88" s="94"/>
      <c r="H88" s="44">
        <f>G82</f>
        <v>14.143000000000001</v>
      </c>
      <c r="I88" s="342"/>
      <c r="J88" s="93"/>
      <c r="S88" t="s">
        <v>84</v>
      </c>
    </row>
    <row r="89" spans="3:19" x14ac:dyDescent="0.25">
      <c r="D89" s="22"/>
      <c r="F89" s="94"/>
      <c r="G89" s="94"/>
      <c r="H89" s="2"/>
      <c r="I89" s="98"/>
      <c r="J89" s="93"/>
    </row>
    <row r="90" spans="3:19" x14ac:dyDescent="0.25">
      <c r="D90" s="341" t="s">
        <v>61</v>
      </c>
      <c r="E90" s="92" t="s">
        <v>62</v>
      </c>
      <c r="F90" s="94"/>
      <c r="G90" s="94"/>
      <c r="H90" s="97">
        <f>(G83*G83)</f>
        <v>311.06376900000004</v>
      </c>
      <c r="I90" s="343">
        <f>((G83*G83)/(G84*G82))</f>
        <v>1.0335613602254947</v>
      </c>
      <c r="J90" s="93"/>
    </row>
    <row r="91" spans="3:19" x14ac:dyDescent="0.25">
      <c r="D91" s="341"/>
      <c r="E91" s="93" t="s">
        <v>63</v>
      </c>
      <c r="F91" s="94"/>
      <c r="G91" s="94"/>
      <c r="H91" s="44">
        <f>G84*G82</f>
        <v>300.96304000000003</v>
      </c>
      <c r="I91" s="343"/>
      <c r="J91" s="93"/>
    </row>
    <row r="93" spans="3:19" x14ac:dyDescent="0.25">
      <c r="D93" s="99" t="s">
        <v>70</v>
      </c>
      <c r="E93" s="93" t="str">
        <f>IF(I87&lt;4,"GP","GW")</f>
        <v>GP</v>
      </c>
    </row>
  </sheetData>
  <mergeCells count="34">
    <mergeCell ref="N19:O19"/>
    <mergeCell ref="E4:N4"/>
    <mergeCell ref="E7:I7"/>
    <mergeCell ref="D9:E9"/>
    <mergeCell ref="F9:I9"/>
    <mergeCell ref="D11:E11"/>
    <mergeCell ref="F11:I11"/>
    <mergeCell ref="D13:G13"/>
    <mergeCell ref="H13:I13"/>
    <mergeCell ref="D15:G15"/>
    <mergeCell ref="H15:I15"/>
    <mergeCell ref="N18:O18"/>
    <mergeCell ref="D58:G58"/>
    <mergeCell ref="H58:I58"/>
    <mergeCell ref="N20:O20"/>
    <mergeCell ref="D40:D41"/>
    <mergeCell ref="I40:I41"/>
    <mergeCell ref="D43:D44"/>
    <mergeCell ref="I43:I44"/>
    <mergeCell ref="E49:N49"/>
    <mergeCell ref="E52:I52"/>
    <mergeCell ref="D54:E54"/>
    <mergeCell ref="F54:I54"/>
    <mergeCell ref="D56:E56"/>
    <mergeCell ref="F56:I56"/>
    <mergeCell ref="D90:D91"/>
    <mergeCell ref="I90:I91"/>
    <mergeCell ref="D60:G60"/>
    <mergeCell ref="H60:I60"/>
    <mergeCell ref="N63:O63"/>
    <mergeCell ref="N64:O64"/>
    <mergeCell ref="N65:O65"/>
    <mergeCell ref="D87:D88"/>
    <mergeCell ref="I87:I88"/>
  </mergeCells>
  <pageMargins left="0.51181102362204722" right="0.23622047244094491" top="1.4566929133858268" bottom="0.27559055118110237" header="0.19685039370078741" footer="0.23622047244094491"/>
  <pageSetup scale="6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0000"/>
  </sheetPr>
  <dimension ref="A1:K38"/>
  <sheetViews>
    <sheetView workbookViewId="0">
      <selection activeCell="F32" sqref="F32"/>
    </sheetView>
  </sheetViews>
  <sheetFormatPr baseColWidth="10" defaultRowHeight="12.75" x14ac:dyDescent="0.2"/>
  <cols>
    <col min="1" max="1" width="11.42578125" style="100"/>
    <col min="2" max="2" width="12.5703125" style="100" customWidth="1"/>
    <col min="3" max="7" width="11.42578125" style="100"/>
    <col min="8" max="8" width="12.28515625" style="100" bestFit="1" customWidth="1"/>
    <col min="9" max="16384" width="11.42578125" style="100"/>
  </cols>
  <sheetData>
    <row r="1" spans="1:6" x14ac:dyDescent="0.2">
      <c r="A1" s="344" t="s">
        <v>83</v>
      </c>
      <c r="B1" s="344"/>
      <c r="C1" s="344"/>
      <c r="D1" s="344"/>
    </row>
    <row r="3" spans="1:6" ht="13.5" thickBot="1" x14ac:dyDescent="0.25"/>
    <row r="4" spans="1:6" x14ac:dyDescent="0.2">
      <c r="B4" s="105" t="s">
        <v>73</v>
      </c>
      <c r="C4" s="106" t="s">
        <v>82</v>
      </c>
      <c r="E4" s="100" t="s">
        <v>81</v>
      </c>
    </row>
    <row r="5" spans="1:6" x14ac:dyDescent="0.2">
      <c r="A5" s="111">
        <v>200</v>
      </c>
      <c r="B5" s="107">
        <v>4.42</v>
      </c>
      <c r="C5" s="140">
        <v>7.3999999999999996E-2</v>
      </c>
      <c r="E5" s="111">
        <v>1</v>
      </c>
      <c r="F5" s="100" t="s">
        <v>80</v>
      </c>
    </row>
    <row r="6" spans="1:6" x14ac:dyDescent="0.2">
      <c r="A6" s="111">
        <v>100</v>
      </c>
      <c r="B6" s="107">
        <v>5.0199999999999996</v>
      </c>
      <c r="C6" s="140">
        <v>0.15</v>
      </c>
      <c r="E6" s="111">
        <v>12</v>
      </c>
      <c r="F6" s="100" t="s">
        <v>79</v>
      </c>
    </row>
    <row r="7" spans="1:6" x14ac:dyDescent="0.2">
      <c r="A7" s="111">
        <v>50</v>
      </c>
      <c r="B7" s="107">
        <v>5.92</v>
      </c>
      <c r="C7" s="140">
        <v>0.3</v>
      </c>
    </row>
    <row r="8" spans="1:6" x14ac:dyDescent="0.2">
      <c r="A8" s="111">
        <v>30</v>
      </c>
      <c r="B8" s="107">
        <v>6.82</v>
      </c>
      <c r="C8" s="140">
        <v>0.6</v>
      </c>
    </row>
    <row r="9" spans="1:6" x14ac:dyDescent="0.2">
      <c r="A9" s="111">
        <v>16</v>
      </c>
      <c r="B9" s="107">
        <v>7.85</v>
      </c>
      <c r="C9" s="140">
        <v>1.19</v>
      </c>
    </row>
    <row r="10" spans="1:6" x14ac:dyDescent="0.2">
      <c r="A10" s="111">
        <v>8</v>
      </c>
      <c r="B10" s="107">
        <v>10.72</v>
      </c>
      <c r="C10" s="140">
        <v>2.38</v>
      </c>
    </row>
    <row r="11" spans="1:6" x14ac:dyDescent="0.2">
      <c r="A11" s="111">
        <v>4</v>
      </c>
      <c r="B11" s="107">
        <v>22.72</v>
      </c>
      <c r="C11" s="140">
        <v>4.76</v>
      </c>
    </row>
    <row r="12" spans="1:6" x14ac:dyDescent="0.2">
      <c r="A12" s="111" t="s">
        <v>37</v>
      </c>
      <c r="B12" s="107">
        <v>60.48</v>
      </c>
      <c r="C12" s="140">
        <v>9.51</v>
      </c>
    </row>
    <row r="13" spans="1:6" x14ac:dyDescent="0.2">
      <c r="A13" s="111" t="s">
        <v>9</v>
      </c>
      <c r="B13" s="107">
        <v>76.900000000000006</v>
      </c>
      <c r="C13" s="140">
        <v>12.7</v>
      </c>
    </row>
    <row r="14" spans="1:6" x14ac:dyDescent="0.2">
      <c r="A14" s="135" t="s">
        <v>50</v>
      </c>
      <c r="B14" s="107">
        <v>100</v>
      </c>
      <c r="C14" s="140">
        <v>19</v>
      </c>
    </row>
    <row r="15" spans="1:6" x14ac:dyDescent="0.2">
      <c r="A15" s="111" t="s">
        <v>85</v>
      </c>
      <c r="B15" s="107"/>
      <c r="C15" s="140"/>
    </row>
    <row r="16" spans="1:6" x14ac:dyDescent="0.2">
      <c r="A16" s="136" t="s">
        <v>86</v>
      </c>
      <c r="B16" s="107"/>
      <c r="C16" s="140"/>
    </row>
    <row r="17" spans="1:11" ht="13.5" thickBot="1" x14ac:dyDescent="0.25">
      <c r="B17" s="108"/>
      <c r="C17" s="109"/>
      <c r="I17" s="114"/>
    </row>
    <row r="18" spans="1:11" x14ac:dyDescent="0.2">
      <c r="B18" s="102"/>
    </row>
    <row r="19" spans="1:11" x14ac:dyDescent="0.2">
      <c r="B19" s="102"/>
    </row>
    <row r="22" spans="1:11" ht="15" customHeight="1" x14ac:dyDescent="0.2">
      <c r="A22" s="344" t="s">
        <v>78</v>
      </c>
      <c r="B22" s="344"/>
      <c r="C22" s="344"/>
      <c r="D22" s="344"/>
      <c r="E22" s="344"/>
      <c r="F22" s="344"/>
      <c r="G22" s="344"/>
      <c r="H22" s="344"/>
      <c r="I22" s="344"/>
    </row>
    <row r="24" spans="1:11" x14ac:dyDescent="0.2">
      <c r="B24" s="100" t="s">
        <v>77</v>
      </c>
      <c r="D24" s="100" t="s">
        <v>76</v>
      </c>
      <c r="E24" s="100" t="s">
        <v>75</v>
      </c>
      <c r="F24" s="100" t="s">
        <v>74</v>
      </c>
      <c r="I24" s="102"/>
    </row>
    <row r="25" spans="1:11" x14ac:dyDescent="0.2">
      <c r="B25" s="111" t="s">
        <v>73</v>
      </c>
      <c r="D25" s="112">
        <f>IF(ISNA(MATCH(B26,$B$5:$B$16,1)),E5,MIN(MATCH(B26,$B$5:$B$16,1),E6-1))</f>
        <v>7</v>
      </c>
      <c r="E25" s="111">
        <f>INDEX($B$5:$B$16,D25)</f>
        <v>22.72</v>
      </c>
      <c r="F25" s="111">
        <f>INDEX(C5:C16,D25)</f>
        <v>4.76</v>
      </c>
      <c r="G25" s="104"/>
      <c r="I25" s="102"/>
    </row>
    <row r="26" spans="1:11" x14ac:dyDescent="0.2">
      <c r="A26" s="100" t="s">
        <v>66</v>
      </c>
      <c r="B26" s="110">
        <v>30</v>
      </c>
      <c r="D26" s="113">
        <f>D25+1</f>
        <v>8</v>
      </c>
      <c r="E26" s="111">
        <f>INDEX($B$5:$B$16,D26)</f>
        <v>60.48</v>
      </c>
      <c r="F26" s="111">
        <f>INDEX(C5:C16,D26)</f>
        <v>9.51</v>
      </c>
      <c r="G26" s="104"/>
      <c r="I26" s="102"/>
    </row>
    <row r="27" spans="1:11" x14ac:dyDescent="0.2">
      <c r="A27" s="102"/>
      <c r="B27" s="102"/>
      <c r="H27" s="102"/>
      <c r="I27" s="102"/>
      <c r="J27" s="102"/>
      <c r="K27" s="102"/>
    </row>
    <row r="28" spans="1:11" x14ac:dyDescent="0.2">
      <c r="A28" s="102"/>
      <c r="B28" s="102"/>
      <c r="C28" s="102"/>
      <c r="G28" s="102"/>
      <c r="H28" s="102"/>
      <c r="I28" s="102"/>
      <c r="J28" s="102"/>
      <c r="K28" s="102"/>
    </row>
    <row r="29" spans="1:11" x14ac:dyDescent="0.2">
      <c r="A29" s="102"/>
      <c r="B29" s="102"/>
      <c r="C29" s="102"/>
      <c r="G29" s="102"/>
      <c r="H29" s="102"/>
      <c r="I29" s="102"/>
      <c r="J29" s="102"/>
      <c r="K29" s="102"/>
    </row>
    <row r="30" spans="1:11" x14ac:dyDescent="0.2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11" x14ac:dyDescent="0.2">
      <c r="A31" s="102"/>
      <c r="B31" s="102" t="s">
        <v>72</v>
      </c>
      <c r="C31" s="102"/>
      <c r="D31" s="102"/>
      <c r="E31" s="102"/>
      <c r="F31" s="102"/>
      <c r="G31" s="102"/>
      <c r="H31" s="102"/>
      <c r="J31" s="102"/>
      <c r="K31" s="102"/>
    </row>
    <row r="32" spans="1:11" x14ac:dyDescent="0.2">
      <c r="A32" s="102"/>
      <c r="B32" s="103">
        <f>F25+(B26-E25)/(E26-E25)*(F26-F25)</f>
        <v>5.6757838983050846</v>
      </c>
      <c r="C32" s="102"/>
      <c r="D32" s="102"/>
      <c r="E32" s="102"/>
      <c r="F32" s="102"/>
      <c r="G32" s="102"/>
      <c r="H32" s="102"/>
      <c r="J32" s="102"/>
      <c r="K32" s="102"/>
    </row>
    <row r="33" spans="1:11" x14ac:dyDescent="0.2">
      <c r="A33" s="102"/>
      <c r="B33" s="102"/>
      <c r="C33" s="102"/>
      <c r="D33" s="102"/>
      <c r="E33" s="102"/>
      <c r="F33" s="102"/>
      <c r="G33" s="102"/>
      <c r="H33" s="102"/>
      <c r="J33" s="102"/>
      <c r="K33" s="102"/>
    </row>
    <row r="34" spans="1:11" x14ac:dyDescent="0.2">
      <c r="A34" s="102"/>
      <c r="B34" s="102" t="s">
        <v>71</v>
      </c>
      <c r="C34" s="102"/>
      <c r="D34" s="102"/>
      <c r="E34" s="102"/>
      <c r="F34" s="102"/>
      <c r="G34" s="102"/>
      <c r="H34" s="102"/>
      <c r="J34" s="102"/>
      <c r="K34" s="102"/>
    </row>
    <row r="35" spans="1:11" x14ac:dyDescent="0.2">
      <c r="A35" s="102"/>
      <c r="B35" s="103">
        <f>FORECAST(B26,F25:F26,E25:E26)</f>
        <v>5.6757838983050846</v>
      </c>
      <c r="C35" s="102"/>
      <c r="D35" s="102"/>
      <c r="E35" s="102"/>
      <c r="F35" s="102"/>
      <c r="G35" s="102"/>
      <c r="H35" s="102"/>
      <c r="J35" s="102"/>
      <c r="K35" s="102"/>
    </row>
    <row r="38" spans="1:11" x14ac:dyDescent="0.2">
      <c r="A38" s="101"/>
    </row>
  </sheetData>
  <mergeCells count="2">
    <mergeCell ref="A1:D1"/>
    <mergeCell ref="A22:I22"/>
  </mergeCells>
  <conditionalFormatting sqref="B5:B19">
    <cfRule type="cellIs" dxfId="1" priority="7" stopIfTrue="1" operator="equal">
      <formula>INDEX($B$5:$B$10,$D$25)</formula>
    </cfRule>
    <cfRule type="cellIs" dxfId="0" priority="8" stopIfTrue="1" operator="equal">
      <formula>INDEX($B$5:$B$10,$D$26)</formula>
    </cfRule>
  </conditionalFormatting>
  <pageMargins left="0.75" right="0.75" top="1" bottom="1" header="0" footer="0"/>
  <pageSetup paperSize="9" orientation="portrait" horizontalDpi="1200" verticalDpi="1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0000"/>
  </sheetPr>
  <dimension ref="A4:Z70"/>
  <sheetViews>
    <sheetView topLeftCell="D16" workbookViewId="0">
      <selection activeCell="W35" sqref="W35"/>
    </sheetView>
  </sheetViews>
  <sheetFormatPr baseColWidth="10" defaultRowHeight="15" x14ac:dyDescent="0.25"/>
  <cols>
    <col min="4" max="4" width="12" bestFit="1" customWidth="1"/>
    <col min="5" max="5" width="10.42578125" bestFit="1" customWidth="1"/>
    <col min="6" max="7" width="9.7109375" customWidth="1"/>
    <col min="8" max="8" width="12.28515625" bestFit="1" customWidth="1"/>
    <col min="9" max="9" width="9.7109375" bestFit="1" customWidth="1"/>
    <col min="10" max="10" width="11.42578125" customWidth="1"/>
    <col min="11" max="11" width="9.42578125" customWidth="1"/>
    <col min="12" max="12" width="9.5703125" customWidth="1"/>
    <col min="13" max="13" width="10" customWidth="1"/>
    <col min="14" max="14" width="10.7109375" customWidth="1"/>
    <col min="15" max="15" width="10.28515625" customWidth="1"/>
    <col min="16" max="16" width="8.85546875" customWidth="1"/>
    <col min="17" max="17" width="9.28515625" customWidth="1"/>
    <col min="18" max="18" width="10.7109375" bestFit="1" customWidth="1"/>
    <col min="19" max="19" width="10.7109375" customWidth="1"/>
    <col min="20" max="20" width="12.28515625" bestFit="1" customWidth="1"/>
    <col min="21" max="21" width="8.85546875" customWidth="1"/>
    <col min="22" max="22" width="8.7109375" customWidth="1"/>
  </cols>
  <sheetData>
    <row r="4" spans="4:21" x14ac:dyDescent="0.25">
      <c r="E4" s="323" t="s">
        <v>28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</row>
    <row r="7" spans="4:21" x14ac:dyDescent="0.25">
      <c r="D7" s="19" t="s">
        <v>23</v>
      </c>
      <c r="E7" s="329" t="s">
        <v>29</v>
      </c>
      <c r="F7" s="329"/>
      <c r="G7" s="329"/>
      <c r="H7" s="329"/>
      <c r="I7" s="329"/>
      <c r="J7" s="329"/>
      <c r="K7" s="329"/>
      <c r="L7" s="329"/>
      <c r="M7" s="150"/>
    </row>
    <row r="9" spans="4:21" x14ac:dyDescent="0.25">
      <c r="D9" s="324" t="s">
        <v>24</v>
      </c>
      <c r="E9" s="324"/>
      <c r="F9" s="330" t="s">
        <v>34</v>
      </c>
      <c r="G9" s="330"/>
      <c r="H9" s="330"/>
      <c r="I9" s="330"/>
      <c r="J9" s="330"/>
      <c r="K9" s="330"/>
      <c r="L9" s="330"/>
      <c r="M9" s="151"/>
    </row>
    <row r="11" spans="4:21" x14ac:dyDescent="0.25">
      <c r="D11" s="324" t="s">
        <v>27</v>
      </c>
      <c r="E11" s="325"/>
      <c r="F11" s="331">
        <v>42256</v>
      </c>
      <c r="G11" s="331"/>
      <c r="H11" s="331"/>
      <c r="I11" s="331"/>
      <c r="J11" s="331"/>
      <c r="K11" s="331"/>
      <c r="L11" s="331"/>
      <c r="M11" s="152"/>
    </row>
    <row r="13" spans="4:21" x14ac:dyDescent="0.25">
      <c r="D13" s="324" t="s">
        <v>33</v>
      </c>
      <c r="E13" s="324"/>
      <c r="F13" s="324"/>
      <c r="G13" s="324"/>
      <c r="H13" s="324"/>
      <c r="I13" s="144"/>
      <c r="J13" s="334">
        <v>1888.5</v>
      </c>
      <c r="K13" s="334"/>
      <c r="L13" s="348">
        <v>2851</v>
      </c>
      <c r="M13" s="348"/>
    </row>
    <row r="14" spans="4:21" x14ac:dyDescent="0.25">
      <c r="D14" s="145"/>
      <c r="E14" s="145"/>
      <c r="F14" s="145"/>
      <c r="G14" s="145"/>
      <c r="H14" s="145"/>
      <c r="I14" s="145"/>
      <c r="J14" s="24"/>
      <c r="K14" s="24"/>
    </row>
    <row r="15" spans="4:21" x14ac:dyDescent="0.25">
      <c r="D15" s="324" t="s">
        <v>32</v>
      </c>
      <c r="E15" s="324"/>
      <c r="F15" s="324"/>
      <c r="G15" s="324"/>
      <c r="H15" s="324"/>
      <c r="I15" s="144"/>
      <c r="J15" s="334">
        <v>1823</v>
      </c>
      <c r="K15" s="334"/>
      <c r="L15" s="348">
        <v>2734.5</v>
      </c>
      <c r="M15" s="348"/>
    </row>
    <row r="17" spans="1:26" ht="15.75" thickBot="1" x14ac:dyDescent="0.3"/>
    <row r="18" spans="1:26" ht="15.75" thickBot="1" x14ac:dyDescent="0.3">
      <c r="D18" s="170" t="s">
        <v>0</v>
      </c>
      <c r="E18" s="171" t="s">
        <v>1</v>
      </c>
      <c r="F18" s="171" t="s">
        <v>2</v>
      </c>
      <c r="G18" s="345" t="s">
        <v>2</v>
      </c>
      <c r="H18" s="345"/>
      <c r="I18" s="345" t="s">
        <v>3</v>
      </c>
      <c r="J18" s="345"/>
      <c r="K18" s="345" t="s">
        <v>4</v>
      </c>
      <c r="L18" s="345"/>
      <c r="M18" s="345" t="s">
        <v>3</v>
      </c>
      <c r="N18" s="345"/>
      <c r="O18" s="345" t="s">
        <v>5</v>
      </c>
      <c r="P18" s="345"/>
      <c r="Q18" s="345" t="s">
        <v>6</v>
      </c>
      <c r="R18" s="345"/>
      <c r="S18" s="345" t="s">
        <v>5</v>
      </c>
      <c r="T18" s="345"/>
      <c r="U18" s="345" t="s">
        <v>92</v>
      </c>
      <c r="V18" s="345"/>
      <c r="W18" s="345" t="s">
        <v>7</v>
      </c>
      <c r="X18" s="345"/>
      <c r="Y18" s="345" t="s">
        <v>7</v>
      </c>
      <c r="Z18" s="350"/>
    </row>
    <row r="19" spans="1:26" ht="24.75" customHeight="1" x14ac:dyDescent="0.25">
      <c r="D19" s="148" t="s">
        <v>8</v>
      </c>
      <c r="E19" s="149" t="s">
        <v>11</v>
      </c>
      <c r="F19" s="149" t="s">
        <v>12</v>
      </c>
      <c r="G19" s="347" t="s">
        <v>13</v>
      </c>
      <c r="H19" s="347"/>
      <c r="I19" s="346" t="s">
        <v>14</v>
      </c>
      <c r="J19" s="346"/>
      <c r="K19" s="346"/>
      <c r="L19" s="346"/>
      <c r="M19" s="346" t="s">
        <v>15</v>
      </c>
      <c r="N19" s="346"/>
      <c r="O19" s="346" t="s">
        <v>16</v>
      </c>
      <c r="P19" s="346"/>
      <c r="Q19" s="346" t="s">
        <v>17</v>
      </c>
      <c r="R19" s="346"/>
      <c r="S19" s="346" t="s">
        <v>18</v>
      </c>
      <c r="T19" s="346"/>
      <c r="U19" s="346" t="s">
        <v>93</v>
      </c>
      <c r="V19" s="346"/>
      <c r="W19" s="346" t="s">
        <v>19</v>
      </c>
      <c r="X19" s="346"/>
      <c r="Y19" s="346" t="s">
        <v>19</v>
      </c>
      <c r="Z19" s="349"/>
    </row>
    <row r="20" spans="1:26" ht="24.75" customHeight="1" x14ac:dyDescent="0.25">
      <c r="D20" s="9"/>
      <c r="E20" s="142"/>
      <c r="F20" s="142"/>
      <c r="G20" s="142" t="s">
        <v>90</v>
      </c>
      <c r="H20" s="5" t="s">
        <v>91</v>
      </c>
      <c r="I20" s="5" t="s">
        <v>90</v>
      </c>
      <c r="J20" s="142" t="s">
        <v>91</v>
      </c>
      <c r="K20" s="142" t="s">
        <v>90</v>
      </c>
      <c r="L20" s="142" t="s">
        <v>91</v>
      </c>
      <c r="M20" s="142" t="s">
        <v>90</v>
      </c>
      <c r="N20" s="142" t="s">
        <v>91</v>
      </c>
      <c r="O20" s="142" t="s">
        <v>90</v>
      </c>
      <c r="P20" s="142" t="s">
        <v>91</v>
      </c>
      <c r="Q20" s="142" t="s">
        <v>90</v>
      </c>
      <c r="R20" s="142" t="s">
        <v>91</v>
      </c>
      <c r="S20" s="142" t="s">
        <v>90</v>
      </c>
      <c r="T20" s="142" t="s">
        <v>91</v>
      </c>
      <c r="U20" s="142" t="s">
        <v>90</v>
      </c>
      <c r="V20" s="142" t="s">
        <v>91</v>
      </c>
      <c r="W20" s="321" t="s">
        <v>20</v>
      </c>
      <c r="X20" s="321"/>
      <c r="Y20" s="321" t="s">
        <v>20</v>
      </c>
      <c r="Z20" s="322"/>
    </row>
    <row r="21" spans="1:26" ht="15.75" x14ac:dyDescent="0.25">
      <c r="A21" s="172"/>
      <c r="B21" s="172"/>
      <c r="D21" s="9"/>
      <c r="E21" s="142"/>
      <c r="F21" s="142" t="s">
        <v>22</v>
      </c>
      <c r="G21" s="321" t="s">
        <v>22</v>
      </c>
      <c r="H21" s="321"/>
      <c r="I21" s="321" t="s">
        <v>22</v>
      </c>
      <c r="J21" s="321"/>
      <c r="K21" s="321"/>
      <c r="L21" s="321"/>
      <c r="M21" s="321" t="s">
        <v>22</v>
      </c>
      <c r="N21" s="321"/>
      <c r="O21" s="321" t="s">
        <v>21</v>
      </c>
      <c r="P21" s="321"/>
      <c r="Q21" s="321" t="s">
        <v>21</v>
      </c>
      <c r="R21" s="321"/>
      <c r="S21" s="321" t="s">
        <v>21</v>
      </c>
      <c r="T21" s="321"/>
      <c r="U21" s="321"/>
      <c r="V21" s="321"/>
      <c r="W21" s="321" t="s">
        <v>90</v>
      </c>
      <c r="X21" s="321"/>
      <c r="Y21" s="321" t="s">
        <v>91</v>
      </c>
      <c r="Z21" s="322"/>
    </row>
    <row r="22" spans="1:26" ht="15.75" x14ac:dyDescent="0.25">
      <c r="A22" s="172"/>
      <c r="B22" s="172"/>
      <c r="D22" s="9" t="s">
        <v>50</v>
      </c>
      <c r="E22" s="142">
        <v>19</v>
      </c>
      <c r="F22" s="89">
        <v>588.5</v>
      </c>
      <c r="G22" s="156">
        <v>588.5</v>
      </c>
      <c r="H22" s="89"/>
      <c r="I22" s="156">
        <f>G22-F22</f>
        <v>0</v>
      </c>
      <c r="J22" s="89"/>
      <c r="K22" s="160">
        <f>(I22*$K$33)/100</f>
        <v>0</v>
      </c>
      <c r="L22" s="89"/>
      <c r="M22" s="160">
        <f>I22+K22</f>
        <v>0</v>
      </c>
      <c r="N22" s="89"/>
      <c r="O22" s="162">
        <f>(M22/$L$13)*100</f>
        <v>0</v>
      </c>
      <c r="P22" s="89"/>
      <c r="Q22" s="164">
        <f>O22</f>
        <v>0</v>
      </c>
      <c r="R22" s="89"/>
      <c r="S22" s="164">
        <f>100-Q22</f>
        <v>100</v>
      </c>
      <c r="T22" s="89">
        <v>100</v>
      </c>
      <c r="U22" s="164">
        <f>(100*(E22/$E$22)^0.5)</f>
        <v>100</v>
      </c>
      <c r="V22" s="89">
        <v>100</v>
      </c>
      <c r="W22" s="167">
        <v>100</v>
      </c>
      <c r="X22" s="167">
        <v>100</v>
      </c>
      <c r="Y22" s="142">
        <v>100</v>
      </c>
      <c r="Z22" s="143">
        <v>100</v>
      </c>
    </row>
    <row r="23" spans="1:26" x14ac:dyDescent="0.25">
      <c r="A23" s="173"/>
      <c r="B23" s="24"/>
      <c r="D23" s="10" t="s">
        <v>9</v>
      </c>
      <c r="E23" s="142">
        <v>12.7</v>
      </c>
      <c r="F23" s="6">
        <v>714</v>
      </c>
      <c r="G23" s="157">
        <v>714</v>
      </c>
      <c r="H23" s="6">
        <v>714</v>
      </c>
      <c r="I23" s="156">
        <f t="shared" ref="I23:I32" si="0">G23-F23</f>
        <v>0</v>
      </c>
      <c r="J23" s="6">
        <f>H23-F23</f>
        <v>0</v>
      </c>
      <c r="K23" s="160">
        <f>(I23*$K$33)/100</f>
        <v>0</v>
      </c>
      <c r="L23" s="25">
        <f>(J23*$L$33)/100</f>
        <v>0</v>
      </c>
      <c r="M23" s="160">
        <f>I23+K23</f>
        <v>0</v>
      </c>
      <c r="N23" s="25">
        <f>J23+L23</f>
        <v>0</v>
      </c>
      <c r="O23" s="162">
        <f t="shared" ref="O23:O31" si="1">(M23/$L$13)*100</f>
        <v>0</v>
      </c>
      <c r="P23" s="26">
        <f>(N23/$J$13)*100</f>
        <v>0</v>
      </c>
      <c r="Q23" s="162">
        <f>O23+Q22</f>
        <v>0</v>
      </c>
      <c r="R23" s="25">
        <f>P23</f>
        <v>0</v>
      </c>
      <c r="S23" s="164">
        <f t="shared" ref="S23:S32" si="2">100-Q23</f>
        <v>100</v>
      </c>
      <c r="T23" s="25">
        <f>100-R23</f>
        <v>100</v>
      </c>
      <c r="U23" s="164">
        <f t="shared" ref="U23:U32" si="3">(100*(E23/$E$22)^0.5)</f>
        <v>81.757021266162752</v>
      </c>
      <c r="V23" s="155">
        <f>(100*(E23/$E$23)^0.5)</f>
        <v>100</v>
      </c>
      <c r="W23" s="167">
        <v>100</v>
      </c>
      <c r="X23" s="167">
        <v>90</v>
      </c>
      <c r="Y23" s="142">
        <v>100</v>
      </c>
      <c r="Z23" s="143">
        <v>100</v>
      </c>
    </row>
    <row r="24" spans="1:26" x14ac:dyDescent="0.25">
      <c r="A24" s="173"/>
      <c r="B24" s="24"/>
      <c r="D24" s="10" t="s">
        <v>37</v>
      </c>
      <c r="E24" s="142">
        <v>9.51</v>
      </c>
      <c r="F24" s="6">
        <v>692</v>
      </c>
      <c r="G24" s="157">
        <v>2115</v>
      </c>
      <c r="H24" s="6">
        <v>694</v>
      </c>
      <c r="I24" s="156">
        <f t="shared" si="0"/>
        <v>1423</v>
      </c>
      <c r="J24" s="6">
        <f t="shared" ref="J24:J32" si="4">H24-F24</f>
        <v>2</v>
      </c>
      <c r="K24" s="160">
        <f t="shared" ref="K24:K32" si="5">(I24*$K$33)/100</f>
        <v>-1.5611629182664943</v>
      </c>
      <c r="L24" s="25">
        <f t="shared" ref="L24:L32" si="6">(J24*$L$33)/100</f>
        <v>-1.6456390565000589E-3</v>
      </c>
      <c r="M24" s="160">
        <f t="shared" ref="M24:M32" si="7">I24+K24</f>
        <v>1421.4388370817335</v>
      </c>
      <c r="N24" s="25">
        <f>J24+L24</f>
        <v>1.9983543609434999</v>
      </c>
      <c r="O24" s="162">
        <f t="shared" si="1"/>
        <v>49.857553036889982</v>
      </c>
      <c r="P24" s="26">
        <f t="shared" ref="P24:P30" si="8">(N24/$J$13)*100</f>
        <v>0.10581701672986497</v>
      </c>
      <c r="Q24" s="162">
        <f t="shared" ref="Q24:Q32" si="9">O24+Q23</f>
        <v>49.857553036889982</v>
      </c>
      <c r="R24" s="25">
        <f t="shared" ref="R24:R31" si="10">R23+P24</f>
        <v>0.10581701672986497</v>
      </c>
      <c r="S24" s="164">
        <f t="shared" si="2"/>
        <v>50.142446963110018</v>
      </c>
      <c r="T24" s="25">
        <f t="shared" ref="T24:T32" si="11">100-R24</f>
        <v>99.894182983270142</v>
      </c>
      <c r="U24" s="164">
        <f t="shared" si="3"/>
        <v>70.747884476461465</v>
      </c>
      <c r="V24" s="155">
        <f t="shared" ref="V24:V32" si="12">(100*(E24/$E$23)^0.5)</f>
        <v>86.534322533766641</v>
      </c>
      <c r="W24" s="167">
        <v>70</v>
      </c>
      <c r="X24" s="167">
        <v>40</v>
      </c>
      <c r="Y24" s="142">
        <v>100</v>
      </c>
      <c r="Z24" s="143">
        <v>100</v>
      </c>
    </row>
    <row r="25" spans="1:26" x14ac:dyDescent="0.25">
      <c r="A25" s="173"/>
      <c r="B25" s="24"/>
      <c r="D25" s="12">
        <v>4</v>
      </c>
      <c r="E25" s="142">
        <v>4.76</v>
      </c>
      <c r="F25" s="6">
        <v>531</v>
      </c>
      <c r="G25" s="157">
        <v>1625.5</v>
      </c>
      <c r="H25" s="6">
        <v>560</v>
      </c>
      <c r="I25" s="156">
        <f t="shared" si="0"/>
        <v>1094.5</v>
      </c>
      <c r="J25" s="6">
        <f t="shared" si="4"/>
        <v>29</v>
      </c>
      <c r="K25" s="160">
        <f t="shared" si="5"/>
        <v>-1.2007679648929572</v>
      </c>
      <c r="L25" s="25">
        <f t="shared" si="6"/>
        <v>-2.3861766319250854E-2</v>
      </c>
      <c r="M25" s="160">
        <f t="shared" si="7"/>
        <v>1093.299232035107</v>
      </c>
      <c r="N25" s="25">
        <f t="shared" ref="N25:N32" si="13">J25+L25</f>
        <v>28.97613823368075</v>
      </c>
      <c r="O25" s="162">
        <f t="shared" si="1"/>
        <v>38.347921151704909</v>
      </c>
      <c r="P25" s="26">
        <f t="shared" si="8"/>
        <v>1.5343467425830422</v>
      </c>
      <c r="Q25" s="162">
        <f t="shared" si="9"/>
        <v>88.205474188594891</v>
      </c>
      <c r="R25" s="25">
        <f t="shared" si="10"/>
        <v>1.640163759312907</v>
      </c>
      <c r="S25" s="164">
        <f t="shared" si="2"/>
        <v>11.794525811405109</v>
      </c>
      <c r="T25" s="25">
        <f t="shared" si="11"/>
        <v>98.359836240687088</v>
      </c>
      <c r="U25" s="164">
        <f t="shared" si="3"/>
        <v>50.052603907236801</v>
      </c>
      <c r="V25" s="155">
        <f t="shared" si="12"/>
        <v>61.221168692397512</v>
      </c>
      <c r="W25" s="167">
        <v>15</v>
      </c>
      <c r="X25" s="167">
        <v>0</v>
      </c>
      <c r="Y25" s="142">
        <v>100</v>
      </c>
      <c r="Z25" s="143">
        <v>95</v>
      </c>
    </row>
    <row r="26" spans="1:26" x14ac:dyDescent="0.25">
      <c r="A26" s="173"/>
      <c r="B26" s="24"/>
      <c r="D26" s="12">
        <v>8</v>
      </c>
      <c r="E26" s="142">
        <v>2.38</v>
      </c>
      <c r="F26" s="6">
        <v>542.5</v>
      </c>
      <c r="G26" s="157">
        <v>695.5</v>
      </c>
      <c r="H26" s="6">
        <v>598</v>
      </c>
      <c r="I26" s="156">
        <f t="shared" si="0"/>
        <v>153</v>
      </c>
      <c r="J26" s="6">
        <f t="shared" si="4"/>
        <v>55.5</v>
      </c>
      <c r="K26" s="160">
        <f t="shared" si="5"/>
        <v>-0.16785518376301733</v>
      </c>
      <c r="L26" s="25">
        <f t="shared" si="6"/>
        <v>-4.5666483817876635E-2</v>
      </c>
      <c r="M26" s="160">
        <f t="shared" si="7"/>
        <v>152.83214481623699</v>
      </c>
      <c r="N26" s="25">
        <f t="shared" si="13"/>
        <v>55.454333516182125</v>
      </c>
      <c r="O26" s="162">
        <f t="shared" si="1"/>
        <v>5.3606504670725004</v>
      </c>
      <c r="P26" s="26">
        <f t="shared" si="8"/>
        <v>2.9364222142537528</v>
      </c>
      <c r="Q26" s="162">
        <f t="shared" si="9"/>
        <v>93.566124655667394</v>
      </c>
      <c r="R26" s="25">
        <f t="shared" si="10"/>
        <v>4.5765859735666599</v>
      </c>
      <c r="S26" s="164">
        <f t="shared" si="2"/>
        <v>6.4338753443326056</v>
      </c>
      <c r="T26" s="25">
        <f t="shared" si="11"/>
        <v>95.423414026433335</v>
      </c>
      <c r="U26" s="164">
        <f t="shared" si="3"/>
        <v>35.392535638851427</v>
      </c>
      <c r="V26" s="155">
        <f t="shared" si="12"/>
        <v>43.289903534559841</v>
      </c>
      <c r="W26" s="167">
        <v>5</v>
      </c>
      <c r="X26" s="167">
        <v>0</v>
      </c>
      <c r="Y26" s="142">
        <v>100</v>
      </c>
      <c r="Z26" s="143">
        <v>80</v>
      </c>
    </row>
    <row r="27" spans="1:26" x14ac:dyDescent="0.25">
      <c r="A27" s="173"/>
      <c r="B27" s="24"/>
      <c r="D27" s="12">
        <v>16</v>
      </c>
      <c r="E27" s="142">
        <v>1.19</v>
      </c>
      <c r="F27" s="6">
        <v>523</v>
      </c>
      <c r="G27" s="157">
        <v>555</v>
      </c>
      <c r="H27" s="6">
        <v>656</v>
      </c>
      <c r="I27" s="156">
        <f t="shared" si="0"/>
        <v>32</v>
      </c>
      <c r="J27" s="6">
        <f t="shared" si="4"/>
        <v>133</v>
      </c>
      <c r="K27" s="160">
        <f t="shared" si="5"/>
        <v>-3.5106966538670292E-2</v>
      </c>
      <c r="L27" s="25">
        <f t="shared" si="6"/>
        <v>-0.10943499725725392</v>
      </c>
      <c r="M27" s="160">
        <f t="shared" si="7"/>
        <v>31.96489303346133</v>
      </c>
      <c r="N27" s="25">
        <f t="shared" si="13"/>
        <v>132.89056500274273</v>
      </c>
      <c r="O27" s="162">
        <f t="shared" si="1"/>
        <v>1.1211817970347713</v>
      </c>
      <c r="P27" s="26">
        <f t="shared" si="8"/>
        <v>7.0368316125360195</v>
      </c>
      <c r="Q27" s="162">
        <f t="shared" si="9"/>
        <v>94.68730645270216</v>
      </c>
      <c r="R27" s="25">
        <f t="shared" si="10"/>
        <v>11.613417586102679</v>
      </c>
      <c r="S27" s="164">
        <f t="shared" si="2"/>
        <v>5.3126935472978403</v>
      </c>
      <c r="T27" s="25">
        <f t="shared" si="11"/>
        <v>88.386582413897315</v>
      </c>
      <c r="U27" s="164">
        <f t="shared" si="3"/>
        <v>25.0263019536184</v>
      </c>
      <c r="V27" s="155">
        <f t="shared" si="12"/>
        <v>30.610584346198756</v>
      </c>
      <c r="W27" s="167">
        <v>5</v>
      </c>
      <c r="X27" s="167">
        <v>0</v>
      </c>
      <c r="Y27" s="142">
        <v>85</v>
      </c>
      <c r="Z27" s="143">
        <v>50</v>
      </c>
    </row>
    <row r="28" spans="1:26" x14ac:dyDescent="0.25">
      <c r="A28" s="173"/>
      <c r="B28" s="24"/>
      <c r="D28" s="12">
        <v>30</v>
      </c>
      <c r="E28" s="142">
        <v>0.6</v>
      </c>
      <c r="F28" s="6">
        <v>503.5</v>
      </c>
      <c r="G28" s="157">
        <v>516.5</v>
      </c>
      <c r="H28" s="6">
        <v>1475</v>
      </c>
      <c r="I28" s="156">
        <f t="shared" si="0"/>
        <v>13</v>
      </c>
      <c r="J28" s="6">
        <f t="shared" si="4"/>
        <v>971.5</v>
      </c>
      <c r="K28" s="160">
        <f t="shared" si="5"/>
        <v>-1.4262205156334806E-2</v>
      </c>
      <c r="L28" s="25">
        <f t="shared" si="6"/>
        <v>-0.79936917169490362</v>
      </c>
      <c r="M28" s="160">
        <f t="shared" si="7"/>
        <v>12.985737794843665</v>
      </c>
      <c r="N28" s="25">
        <f t="shared" si="13"/>
        <v>970.70063082830507</v>
      </c>
      <c r="O28" s="162">
        <f t="shared" si="1"/>
        <v>0.45548010504537584</v>
      </c>
      <c r="P28" s="26">
        <f t="shared" si="8"/>
        <v>51.400615876531909</v>
      </c>
      <c r="Q28" s="162">
        <f t="shared" si="9"/>
        <v>95.142786557747542</v>
      </c>
      <c r="R28" s="25">
        <f t="shared" si="10"/>
        <v>63.014033462634586</v>
      </c>
      <c r="S28" s="164">
        <f t="shared" si="2"/>
        <v>4.8572134422524584</v>
      </c>
      <c r="T28" s="25">
        <f t="shared" si="11"/>
        <v>36.985966537365414</v>
      </c>
      <c r="U28" s="164">
        <f t="shared" si="3"/>
        <v>17.77046633277277</v>
      </c>
      <c r="V28" s="155">
        <f t="shared" si="12"/>
        <v>21.735706680066553</v>
      </c>
      <c r="W28" s="167">
        <v>5</v>
      </c>
      <c r="X28" s="167">
        <v>0</v>
      </c>
      <c r="Y28" s="142">
        <v>60</v>
      </c>
      <c r="Z28" s="143">
        <v>25</v>
      </c>
    </row>
    <row r="29" spans="1:26" x14ac:dyDescent="0.25">
      <c r="A29" s="173"/>
      <c r="B29" s="24"/>
      <c r="D29" s="12">
        <v>50</v>
      </c>
      <c r="E29" s="142">
        <v>0.3</v>
      </c>
      <c r="F29" s="6">
        <v>471.5</v>
      </c>
      <c r="G29" s="157">
        <v>476.5</v>
      </c>
      <c r="H29" s="6">
        <v>784</v>
      </c>
      <c r="I29" s="156">
        <f t="shared" si="0"/>
        <v>5</v>
      </c>
      <c r="J29" s="6">
        <f t="shared" si="4"/>
        <v>312.5</v>
      </c>
      <c r="K29" s="160">
        <f t="shared" si="5"/>
        <v>-5.4854635216672332E-3</v>
      </c>
      <c r="L29" s="25">
        <f t="shared" si="6"/>
        <v>-0.25713110257813421</v>
      </c>
      <c r="M29" s="160">
        <f t="shared" si="7"/>
        <v>4.9945145364783325</v>
      </c>
      <c r="N29" s="25">
        <f t="shared" si="13"/>
        <v>312.24286889742189</v>
      </c>
      <c r="O29" s="162">
        <f t="shared" si="1"/>
        <v>0.17518465578668299</v>
      </c>
      <c r="P29" s="26">
        <f t="shared" si="8"/>
        <v>16.5339088640414</v>
      </c>
      <c r="Q29" s="162">
        <f t="shared" si="9"/>
        <v>95.317971213534221</v>
      </c>
      <c r="R29" s="25">
        <f t="shared" si="10"/>
        <v>79.54794232667598</v>
      </c>
      <c r="S29" s="164">
        <f t="shared" si="2"/>
        <v>4.6820287864657786</v>
      </c>
      <c r="T29" s="25">
        <f t="shared" si="11"/>
        <v>20.45205767332402</v>
      </c>
      <c r="U29" s="164">
        <f t="shared" si="3"/>
        <v>12.565617248750865</v>
      </c>
      <c r="V29" s="155">
        <f t="shared" si="12"/>
        <v>15.369465587356798</v>
      </c>
      <c r="W29" s="167">
        <v>5</v>
      </c>
      <c r="X29" s="167">
        <v>0</v>
      </c>
      <c r="Y29" s="142">
        <v>30</v>
      </c>
      <c r="Z29" s="143">
        <v>10</v>
      </c>
    </row>
    <row r="30" spans="1:26" x14ac:dyDescent="0.25">
      <c r="A30" s="173"/>
      <c r="B30" s="24"/>
      <c r="D30" s="12">
        <v>100</v>
      </c>
      <c r="E30" s="142">
        <v>0.15</v>
      </c>
      <c r="F30" s="6">
        <v>421</v>
      </c>
      <c r="G30" s="157">
        <v>429.5</v>
      </c>
      <c r="H30" s="6">
        <v>689.5</v>
      </c>
      <c r="I30" s="156">
        <f t="shared" si="0"/>
        <v>8.5</v>
      </c>
      <c r="J30" s="6">
        <f t="shared" si="4"/>
        <v>268.5</v>
      </c>
      <c r="K30" s="160">
        <f t="shared" si="5"/>
        <v>-9.3252879868342964E-3</v>
      </c>
      <c r="L30" s="25">
        <f t="shared" si="6"/>
        <v>-0.22092704333513288</v>
      </c>
      <c r="M30" s="160">
        <f t="shared" si="7"/>
        <v>8.4906747120131651</v>
      </c>
      <c r="N30" s="25">
        <f t="shared" si="13"/>
        <v>268.27907295666489</v>
      </c>
      <c r="O30" s="162">
        <f t="shared" si="1"/>
        <v>0.29781391483736108</v>
      </c>
      <c r="P30" s="26">
        <f t="shared" si="8"/>
        <v>14.205934495984373</v>
      </c>
      <c r="Q30" s="162">
        <f t="shared" si="9"/>
        <v>95.615785128371584</v>
      </c>
      <c r="R30" s="25">
        <f t="shared" si="10"/>
        <v>93.753876822660345</v>
      </c>
      <c r="S30" s="164">
        <f t="shared" si="2"/>
        <v>4.3842148716284157</v>
      </c>
      <c r="T30" s="25">
        <f t="shared" si="11"/>
        <v>6.2461231773396548</v>
      </c>
      <c r="U30" s="164">
        <f t="shared" si="3"/>
        <v>8.8852331663863851</v>
      </c>
      <c r="V30" s="155">
        <f t="shared" si="12"/>
        <v>10.867853340033276</v>
      </c>
      <c r="W30" s="167">
        <v>5</v>
      </c>
      <c r="X30" s="167">
        <v>0</v>
      </c>
      <c r="Y30" s="142">
        <v>10</v>
      </c>
      <c r="Z30" s="143">
        <v>0</v>
      </c>
    </row>
    <row r="31" spans="1:26" x14ac:dyDescent="0.25">
      <c r="A31" s="173"/>
      <c r="B31" s="24"/>
      <c r="D31" s="12">
        <v>200</v>
      </c>
      <c r="E31" s="142">
        <v>7.3999999999999996E-2</v>
      </c>
      <c r="F31" s="6">
        <v>368</v>
      </c>
      <c r="G31" s="157">
        <v>374.5</v>
      </c>
      <c r="H31" s="6">
        <v>419.5</v>
      </c>
      <c r="I31" s="156">
        <f t="shared" si="0"/>
        <v>6.5</v>
      </c>
      <c r="J31" s="6">
        <f t="shared" si="4"/>
        <v>51.5</v>
      </c>
      <c r="K31" s="160">
        <f t="shared" si="5"/>
        <v>-7.1311025781674031E-3</v>
      </c>
      <c r="L31" s="25">
        <f t="shared" si="6"/>
        <v>-4.2375205704876517E-2</v>
      </c>
      <c r="M31" s="160">
        <f t="shared" si="7"/>
        <v>6.4928688974218325</v>
      </c>
      <c r="N31" s="25">
        <f t="shared" si="13"/>
        <v>51.457624794295121</v>
      </c>
      <c r="O31" s="162">
        <f t="shared" si="1"/>
        <v>0.22774005252268792</v>
      </c>
      <c r="P31" s="26">
        <f>(N31/$J$13)*100</f>
        <v>2.7247881807940226</v>
      </c>
      <c r="Q31" s="162">
        <f t="shared" si="9"/>
        <v>95.843525180894275</v>
      </c>
      <c r="R31" s="25">
        <f t="shared" si="10"/>
        <v>96.478665003454367</v>
      </c>
      <c r="S31" s="164">
        <f t="shared" si="2"/>
        <v>4.1564748191057248</v>
      </c>
      <c r="T31" s="25">
        <f t="shared" si="11"/>
        <v>3.5213349965456331</v>
      </c>
      <c r="U31" s="164">
        <f t="shared" si="3"/>
        <v>6.2407826769606896</v>
      </c>
      <c r="V31" s="155">
        <f t="shared" si="12"/>
        <v>7.6333293218249842</v>
      </c>
      <c r="W31" s="167">
        <v>1</v>
      </c>
      <c r="X31" s="167">
        <v>0</v>
      </c>
      <c r="Y31" s="142">
        <v>5</v>
      </c>
      <c r="Z31" s="143">
        <v>0</v>
      </c>
    </row>
    <row r="32" spans="1:26" ht="15.75" thickBot="1" x14ac:dyDescent="0.3">
      <c r="D32" s="13" t="s">
        <v>10</v>
      </c>
      <c r="E32" s="14">
        <v>0</v>
      </c>
      <c r="F32" s="15">
        <v>416.5</v>
      </c>
      <c r="G32" s="158">
        <v>418.5</v>
      </c>
      <c r="H32" s="15">
        <v>417.5</v>
      </c>
      <c r="I32" s="159">
        <f t="shared" si="0"/>
        <v>2</v>
      </c>
      <c r="J32" s="15">
        <f t="shared" si="4"/>
        <v>1</v>
      </c>
      <c r="K32" s="161">
        <f t="shared" si="5"/>
        <v>-2.1941854086668933E-3</v>
      </c>
      <c r="L32" s="28">
        <f t="shared" si="6"/>
        <v>-8.2281952825002946E-4</v>
      </c>
      <c r="M32" s="161">
        <f t="shared" si="7"/>
        <v>1.9978058145913331</v>
      </c>
      <c r="N32" s="28">
        <f t="shared" si="13"/>
        <v>0.99917718047174997</v>
      </c>
      <c r="O32" s="163">
        <f>((M32+(L13-L15))/L13)*100</f>
        <v>4.1563593761694602</v>
      </c>
      <c r="P32" s="27">
        <f>((N32+(J13-J15))/J13)*100</f>
        <v>3.5212696415394094</v>
      </c>
      <c r="Q32" s="163">
        <f t="shared" si="9"/>
        <v>99.999884557063737</v>
      </c>
      <c r="R32" s="28">
        <f>R31+P32</f>
        <v>99.999934644993772</v>
      </c>
      <c r="S32" s="165">
        <f t="shared" si="2"/>
        <v>1.1544293626286617E-4</v>
      </c>
      <c r="T32" s="28">
        <f t="shared" si="11"/>
        <v>6.5355006228173806E-5</v>
      </c>
      <c r="U32" s="164">
        <f t="shared" si="3"/>
        <v>0</v>
      </c>
      <c r="V32" s="155">
        <f t="shared" si="12"/>
        <v>0</v>
      </c>
      <c r="W32" s="166"/>
      <c r="X32" s="166"/>
      <c r="Y32" s="168">
        <v>0</v>
      </c>
      <c r="Z32" s="169">
        <v>0</v>
      </c>
    </row>
    <row r="33" spans="4:18" x14ac:dyDescent="0.25">
      <c r="D33" s="2"/>
      <c r="I33" s="154">
        <f>SUM(I22:I32)</f>
        <v>2737.5</v>
      </c>
      <c r="J33" s="29">
        <f>J23+J24+J25+J26+J27+J28+J29+J30+J31+J32</f>
        <v>1824.5</v>
      </c>
      <c r="K33" s="43">
        <f>(1-(I33/$L$15))*100</f>
        <v>-0.10970927043334466</v>
      </c>
      <c r="L33" s="43">
        <f>(1-(J33/J15))*100</f>
        <v>-8.2281952825002946E-2</v>
      </c>
      <c r="M33" s="43">
        <f>SUM(M22:M32)</f>
        <v>2734.496708721887</v>
      </c>
      <c r="N33" s="3">
        <f>SUM(N23:N32)</f>
        <v>1822.9987657707077</v>
      </c>
      <c r="O33" s="3">
        <f>SUM(O22:O32)</f>
        <v>99.999884557063737</v>
      </c>
      <c r="P33" s="30">
        <f>SUM(P23:P32)</f>
        <v>99.999934644993772</v>
      </c>
      <c r="Q33" s="30"/>
      <c r="R33" s="175"/>
    </row>
    <row r="34" spans="4:18" x14ac:dyDescent="0.25">
      <c r="D34" s="2"/>
    </row>
    <row r="35" spans="4:18" x14ac:dyDescent="0.25">
      <c r="D35" s="2"/>
      <c r="L35" s="2"/>
      <c r="M35" s="2"/>
    </row>
    <row r="36" spans="4:18" x14ac:dyDescent="0.25">
      <c r="D36" s="2"/>
      <c r="E36" s="327"/>
      <c r="F36" s="327"/>
      <c r="G36" s="146"/>
      <c r="H36" s="153"/>
    </row>
    <row r="41" spans="4:18" x14ac:dyDescent="0.25">
      <c r="D41">
        <f>(S22+T22)/2</f>
        <v>100</v>
      </c>
      <c r="E41">
        <f>(U22+V22)/2</f>
        <v>100</v>
      </c>
    </row>
    <row r="42" spans="4:18" x14ac:dyDescent="0.25">
      <c r="D42">
        <f t="shared" ref="D42:D51" si="14">(S23+T23)/2</f>
        <v>100</v>
      </c>
      <c r="E42">
        <f t="shared" ref="E42:E51" si="15">(U23+V23)/2</f>
        <v>90.878510633081376</v>
      </c>
    </row>
    <row r="43" spans="4:18" x14ac:dyDescent="0.25">
      <c r="D43">
        <f t="shared" si="14"/>
        <v>75.018314973190087</v>
      </c>
      <c r="E43">
        <f t="shared" si="15"/>
        <v>78.641103505114046</v>
      </c>
    </row>
    <row r="44" spans="4:18" x14ac:dyDescent="0.25">
      <c r="D44">
        <f t="shared" si="14"/>
        <v>55.077181026046098</v>
      </c>
      <c r="E44">
        <f t="shared" si="15"/>
        <v>55.636886299817156</v>
      </c>
    </row>
    <row r="45" spans="4:18" x14ac:dyDescent="0.25">
      <c r="D45">
        <f t="shared" si="14"/>
        <v>50.92864468538297</v>
      </c>
      <c r="E45">
        <f t="shared" si="15"/>
        <v>39.341219586705634</v>
      </c>
    </row>
    <row r="46" spans="4:18" x14ac:dyDescent="0.25">
      <c r="D46">
        <f t="shared" si="14"/>
        <v>46.849637980597578</v>
      </c>
      <c r="E46">
        <f t="shared" si="15"/>
        <v>27.818443149908578</v>
      </c>
    </row>
    <row r="47" spans="4:18" x14ac:dyDescent="0.25">
      <c r="D47">
        <f t="shared" si="14"/>
        <v>20.921589989808936</v>
      </c>
      <c r="E47">
        <f t="shared" si="15"/>
        <v>19.753086506419663</v>
      </c>
    </row>
    <row r="48" spans="4:18" x14ac:dyDescent="0.25">
      <c r="D48">
        <f t="shared" si="14"/>
        <v>12.5670432298949</v>
      </c>
      <c r="E48">
        <f t="shared" si="15"/>
        <v>13.96754141805383</v>
      </c>
    </row>
    <row r="49" spans="4:10" x14ac:dyDescent="0.25">
      <c r="D49">
        <f t="shared" si="14"/>
        <v>5.3151690244840353</v>
      </c>
      <c r="E49">
        <f t="shared" si="15"/>
        <v>9.8765432532098316</v>
      </c>
    </row>
    <row r="50" spans="4:10" x14ac:dyDescent="0.25">
      <c r="D50">
        <f t="shared" si="14"/>
        <v>3.8389049078256789</v>
      </c>
      <c r="E50">
        <f t="shared" si="15"/>
        <v>6.9370559993928369</v>
      </c>
    </row>
    <row r="51" spans="4:10" x14ac:dyDescent="0.25">
      <c r="D51" s="174">
        <f t="shared" si="14"/>
        <v>9.0398971245519988E-5</v>
      </c>
      <c r="E51">
        <f t="shared" si="15"/>
        <v>0</v>
      </c>
    </row>
    <row r="52" spans="4:10" x14ac:dyDescent="0.25">
      <c r="D52" t="e">
        <f>(#REF!+#REF!)/2</f>
        <v>#REF!</v>
      </c>
      <c r="E52">
        <f>(S33+T33)/2</f>
        <v>0</v>
      </c>
    </row>
    <row r="59" spans="4:10" x14ac:dyDescent="0.25">
      <c r="J59">
        <f>(100*(1-(E22/$E$22)))</f>
        <v>0</v>
      </c>
    </row>
    <row r="60" spans="4:10" x14ac:dyDescent="0.25">
      <c r="J60">
        <f t="shared" ref="J60:J68" si="16">(100*(1-(E23/$E$22)))</f>
        <v>33.15789473684211</v>
      </c>
    </row>
    <row r="61" spans="4:10" x14ac:dyDescent="0.25">
      <c r="J61">
        <f>(100*(1-(E24/$E$22)))</f>
        <v>49.94736842105263</v>
      </c>
    </row>
    <row r="62" spans="4:10" x14ac:dyDescent="0.25">
      <c r="J62">
        <f t="shared" si="16"/>
        <v>74.94736842105263</v>
      </c>
    </row>
    <row r="63" spans="4:10" x14ac:dyDescent="0.25">
      <c r="J63">
        <f t="shared" si="16"/>
        <v>87.473684210526315</v>
      </c>
    </row>
    <row r="64" spans="4:10" x14ac:dyDescent="0.25">
      <c r="J64">
        <f t="shared" si="16"/>
        <v>93.736842105263165</v>
      </c>
    </row>
    <row r="65" spans="10:10" x14ac:dyDescent="0.25">
      <c r="J65">
        <f t="shared" si="16"/>
        <v>96.84210526315789</v>
      </c>
    </row>
    <row r="66" spans="10:10" x14ac:dyDescent="0.25">
      <c r="J66">
        <f t="shared" si="16"/>
        <v>98.421052631578945</v>
      </c>
    </row>
    <row r="67" spans="10:10" x14ac:dyDescent="0.25">
      <c r="J67">
        <f t="shared" si="16"/>
        <v>99.210526315789465</v>
      </c>
    </row>
    <row r="68" spans="10:10" x14ac:dyDescent="0.25">
      <c r="J68">
        <f t="shared" si="16"/>
        <v>99.610526315789471</v>
      </c>
    </row>
    <row r="69" spans="10:10" x14ac:dyDescent="0.25">
      <c r="J69">
        <f>SUM(J59:J68)</f>
        <v>733.34736842105269</v>
      </c>
    </row>
    <row r="70" spans="10:10" x14ac:dyDescent="0.25">
      <c r="J70">
        <f>J69/100</f>
        <v>7.333473684210527</v>
      </c>
    </row>
  </sheetData>
  <mergeCells count="45">
    <mergeCell ref="W21:X21"/>
    <mergeCell ref="Y21:Z21"/>
    <mergeCell ref="Y19:Z19"/>
    <mergeCell ref="Y18:Z18"/>
    <mergeCell ref="I18:J18"/>
    <mergeCell ref="Y20:Z20"/>
    <mergeCell ref="W18:X18"/>
    <mergeCell ref="W19:X19"/>
    <mergeCell ref="W20:X20"/>
    <mergeCell ref="S18:T18"/>
    <mergeCell ref="J13:K13"/>
    <mergeCell ref="L13:M13"/>
    <mergeCell ref="J15:K15"/>
    <mergeCell ref="L15:M15"/>
    <mergeCell ref="U21:V21"/>
    <mergeCell ref="E36:F36"/>
    <mergeCell ref="O21:P21"/>
    <mergeCell ref="Q21:R21"/>
    <mergeCell ref="S21:T21"/>
    <mergeCell ref="G21:H21"/>
    <mergeCell ref="I21:J21"/>
    <mergeCell ref="K21:L21"/>
    <mergeCell ref="M21:N21"/>
    <mergeCell ref="D13:H13"/>
    <mergeCell ref="D15:H15"/>
    <mergeCell ref="U18:V18"/>
    <mergeCell ref="U19:V19"/>
    <mergeCell ref="G19:H19"/>
    <mergeCell ref="G18:H18"/>
    <mergeCell ref="K18:L18"/>
    <mergeCell ref="I19:J19"/>
    <mergeCell ref="K19:L19"/>
    <mergeCell ref="M19:N19"/>
    <mergeCell ref="M18:N18"/>
    <mergeCell ref="O19:P19"/>
    <mergeCell ref="O18:P18"/>
    <mergeCell ref="Q19:R19"/>
    <mergeCell ref="Q18:R18"/>
    <mergeCell ref="S19:T19"/>
    <mergeCell ref="E4:U4"/>
    <mergeCell ref="E7:L7"/>
    <mergeCell ref="D9:E9"/>
    <mergeCell ref="F9:L9"/>
    <mergeCell ref="D11:E11"/>
    <mergeCell ref="F11:L11"/>
  </mergeCells>
  <pageMargins left="0.51181102362204722" right="0.23622047244094491" top="0.31496062992125984" bottom="0.27559055118110237" header="0.19685039370078741" footer="0.23622047244094491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39</vt:i4>
      </vt:variant>
    </vt:vector>
  </HeadingPairs>
  <TitlesOfParts>
    <vt:vector size="39" baseType="lpstr">
      <vt:lpstr>Hoja1</vt:lpstr>
      <vt:lpstr>31-07-2015</vt:lpstr>
      <vt:lpstr>000</vt:lpstr>
      <vt:lpstr>11-08-2015</vt:lpstr>
      <vt:lpstr>21-08-2015</vt:lpstr>
      <vt:lpstr>26-08-2015 </vt:lpstr>
      <vt:lpstr>09-09-2015</vt:lpstr>
      <vt:lpstr>10-12-2015</vt:lpstr>
      <vt:lpstr>RECEBO 16-12-2015</vt:lpstr>
      <vt:lpstr>RECEBO 16-12-2015 (2)</vt:lpstr>
      <vt:lpstr>18-02-2016 ARENAS </vt:lpstr>
      <vt:lpstr>RECEBO 05-04-2016</vt:lpstr>
      <vt:lpstr>RECEBO 05-04-2016 (2)</vt:lpstr>
      <vt:lpstr>RECEBO 23-05-2016</vt:lpstr>
      <vt:lpstr>RECEBO 24-05-2016 </vt:lpstr>
      <vt:lpstr>RECEBO 26-05-2016 </vt:lpstr>
      <vt:lpstr>26-05-2016 ARENAS </vt:lpstr>
      <vt:lpstr>27-05-2016 ARENAS  </vt:lpstr>
      <vt:lpstr>31-05-2016 ARENA</vt:lpstr>
      <vt:lpstr>05-08-2016 ARENAS</vt:lpstr>
      <vt:lpstr>arena 05-08-2016</vt:lpstr>
      <vt:lpstr>gravilla sativa</vt:lpstr>
      <vt:lpstr>recebo 23-01-2017</vt:lpstr>
      <vt:lpstr>arena Y granzon</vt:lpstr>
      <vt:lpstr>arena Y granzon (14-02-2017)</vt:lpstr>
      <vt:lpstr>arena Y granzon (14-02-2017 (2</vt:lpstr>
      <vt:lpstr>arena y granzon 24-02-2017</vt:lpstr>
      <vt:lpstr>cal 29-05-2017</vt:lpstr>
      <vt:lpstr>arena y cal 14-06-2017</vt:lpstr>
      <vt:lpstr>NUEVA ALMERIO</vt:lpstr>
      <vt:lpstr>comparacion cal antigua y nueva</vt:lpstr>
      <vt:lpstr>sogamoso</vt:lpstr>
      <vt:lpstr>NUEVA ARENA GRUESA (2)</vt:lpstr>
      <vt:lpstr>formato recebo</vt:lpstr>
      <vt:lpstr>FOMATO ARENA Y GRANZON</vt:lpstr>
      <vt:lpstr>FOMATO GRAVILLA</vt:lpstr>
      <vt:lpstr>cuadro lopez</vt:lpstr>
      <vt:lpstr>Interpolar1D</vt:lpstr>
      <vt:lpstr>FULLER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CALIDAD</cp:lastModifiedBy>
  <cp:lastPrinted>2018-05-16T14:52:16Z</cp:lastPrinted>
  <dcterms:created xsi:type="dcterms:W3CDTF">2015-08-06T17:03:26Z</dcterms:created>
  <dcterms:modified xsi:type="dcterms:W3CDTF">2018-05-16T15:53:02Z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